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ввод'!$A$1:$AC$58</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AB57" i="15" l="1"/>
  <c r="AB52" i="15"/>
  <c r="AB50" i="15"/>
  <c r="AB42" i="15"/>
  <c r="AB34" i="15"/>
  <c r="AB33" i="15"/>
  <c r="AB32" i="15"/>
  <c r="AB30" i="15"/>
  <c r="L30" i="15"/>
  <c r="F30" i="15"/>
  <c r="E30" i="15"/>
  <c r="C30" i="15"/>
  <c r="L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<sst xmlns="http://schemas.openxmlformats.org/spreadsheetml/2006/main" count="2503" uniqueCount="592">
  <si>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</si>
  <si>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</si>
  <si>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</si>
  <si>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</si>
  <si>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</si>
  <si>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</si>
  <si>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</si>
  <si>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</si>
  <si>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</si>
  <si>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</si>
  <si>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</si>
  <si>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</si>
  <si>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</si>
  <si>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</si>
  <si>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</si>
  <si>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</si>
  <si>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</si>
  <si>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</si>
  <si>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</si>
  <si>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</si>
  <si>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</si>
  <si>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</si>
  <si>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</si>
  <si>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</si>
  <si>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</si>
  <si>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</si>
  <si>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</si>
  <si>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</si>
  <si>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</si>
  <si>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</si>
  <si>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</si>
  <si>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</si>
  <si>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</si>
  <si>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</si>
  <si>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</si>
  <si>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</si>
  <si>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</si>
  <si>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</si>
  <si>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</si>
  <si>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</si>
  <si>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</si>
  <si>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</si>
  <si>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</si>
  <si>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</si>
  <si>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</si>
  <si>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</si>
  <si>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</si>
  <si>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</si>
  <si>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</si>
  <si>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</si>
  <si>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</si>
  <si>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</si>
  <si>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</si>
  <si>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</si>
  <si>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</si>
  <si>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</si>
  <si>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</si>
  <si>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</si>
  <si>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</si>
  <si>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</si>
  <si>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</si>
  <si>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</si>
  <si>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</si>
  <si>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</si>
  <si>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</si>
  <si>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</si>
  <si>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</si>
  <si>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</si>
  <si>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</si>
  <si>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</si>
  <si>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</si>
  <si>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</si>
  <si>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</si>
  <si>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</si>
  <si>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</si>
  <si>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</si>
  <si>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</si>
  <si>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</si>
  <si>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</si>
  <si>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</si>
  <si>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</si>
  <si>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</si>
  <si>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</si>
  <si>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</si>
  <si>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</si>
  <si>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</si>
  <si>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</si>
  <si>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</si>
  <si>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</si>
  <si>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</si>
  <si>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</si>
  <si>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</si>
  <si>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</si>
  <si>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</si>
  <si>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</si>
  <si>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</si>
  <si>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</si>
  <si>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</si>
  <si>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</si>
  <si>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</si>
  <si>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</si>
  <si>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</si>
  <si>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</si>
  <si>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</si>
  <si>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</si>
  <si>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</si>
  <si>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</si>
  <si>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</si>
  <si>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</si>
  <si>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</si>
  <si>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</si>
  <si>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</si>
  <si>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</si>
  <si>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</si>
  <si>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</si>
  <si>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</si>
  <si>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</si>
  <si>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</si>
  <si>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</si>
  <si>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</si>
  <si>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</si>
  <si>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</si>
  <si>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</si>
  <si>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</si>
  <si>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</si>
  <si>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</si>
  <si>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</si>
  <si>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</si>
  <si>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</si>
  <si>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</si>
  <si>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</si>
  <si>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</si>
  <si>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</si>
  <si>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</si>
  <si>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</si>
  <si>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</si>
  <si>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</si>
  <si>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</si>
  <si>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</si>
  <si>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</si>
  <si>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</si>
  <si>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</si>
  <si>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</si>
  <si>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</si>
  <si>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</si>
  <si>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</si>
  <si>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</si>
  <si>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</si>
  <si>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</si>
  <si>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</si>
  <si>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</si>
  <si>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</si>
  <si>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</si>
  <si>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</si>
  <si>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</si>
  <si>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</si>
  <si>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</si>
  <si>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</si>
  <si>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</si>
  <si>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</si>
  <si>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</si>
  <si>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</si>
  <si>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</si>
  <si>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</si>
  <si>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</si>
  <si>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</si>
  <si>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</si>
  <si>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</si>
  <si>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</si>
  <si>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</si>
  <si>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</si>
  <si>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</si>
  <si>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</si>
  <si>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</si>
  <si>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</si>
  <si>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</si>
  <si>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</si>
  <si>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</si>
  <si>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</si>
  <si>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</si>
  <si>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</si>
  <si>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</si>
  <si>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</si>
  <si>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</si>
  <si>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</si>
  <si>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</si>
  <si>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</si>
  <si>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</si>
  <si>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</si>
  <si>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</si>
  <si>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</si>
  <si>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</si>
  <si>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</si>
  <si>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</si>
  <si>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</si>
  <si>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</si>
  <si>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</si>
  <si>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</si>
  <si>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</si>
  <si>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</si>
  <si>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</si>
  <si>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</si>
  <si>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</si>
  <si>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</si>
  <si>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</si>
  <si>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</si>
  <si>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</si>
  <si>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</si>
  <si>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</si>
  <si>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</si>
  <si>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</si>
  <si>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</si>
  <si>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</si>
  <si>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</si>
  <si>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</si>
  <si>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</si>
  <si>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</si>
  <si>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</si>
  <si>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</si>
  <si>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</si>
  <si>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</si>
  <si>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</si>
  <si>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</si>
  <si>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</si>
  <si>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</si>
  <si>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</si>
  <si>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</si>
  <si>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</si>
  <si>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</si>
  <si>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</si>
  <si>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</si>
  <si>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</si>
  <si>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</si>
  <si>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</si>
  <si>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</si>
  <si>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</si>
  <si>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</si>
  <si>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</si>
  <si>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</si>
  <si>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</si>
  <si>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</si>
  <si>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</si>
  <si>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</si>
  <si>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</si>
  <si>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</si>
  <si>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</si>
  <si>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</si>
  <si>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</si>
  <si>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</si>
  <si>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</si>
  <si>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</si>
  <si>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</si>
  <si>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</si>
  <si>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</si>
  <si>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</si>
  <si>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</si>
  <si>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</si>
  <si>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</si>
  <si>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</si>
  <si>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</si>
  <si>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</si>
  <si>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</si>
  <si>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</si>
  <si>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</si>
  <si>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</si>
  <si>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</si>
  <si>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</si>
  <si>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</si>
  <si>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</si>
  <si>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</si>
  <si>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</si>
  <si>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</si>
  <si>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</si>
  <si>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</si>
  <si>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</si>
  <si>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</si>
  <si>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</si>
  <si>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</si>
  <si>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</si>
  <si>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</si>
  <si>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</si>
  <si>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</si>
  <si>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</si>
  <si>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</si>
  <si>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</si>
  <si>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</si>
  <si>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</si>
  <si>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</si>
  <si>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</si>
  <si>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</si>
  <si>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</si>
  <si>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</si>
  <si>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</si>
  <si>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</si>
  <si>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</si>
  <si>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</si>
  <si>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</si>
  <si>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</si>
  <si>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</si>
  <si>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</si>
  <si>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</si>
  <si>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</si>
  <si>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</si>
  <si>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</si>
  <si>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</si>
  <si>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</si>
  <si>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</si>
  <si>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</si>
  <si>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</si>
  <si>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</si>
  <si>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</si>
  <si>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</si>
  <si>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</si>
  <si>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</si>
  <si>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</si>
  <si>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</si>
  <si>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</si>
  <si>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</si>
  <si>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</si>
  <si>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</si>
  <si>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</si>
  <si>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</si>
  <si>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</si>
  <si>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</si>
  <si>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</si>
  <si>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</si>
  <si>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</si>
  <si>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</si>
  <si>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</si>
  <si>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</si>
  <si>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</si>
  <si>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</si>
  <si>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</si>
  <si>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</si>
  <si>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</si>
  <si>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</si>
  <si>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</si>
  <si>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</si>
  <si>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</si>
  <si>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</si>
  <si>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</si>
  <si>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</si>
  <si>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</si>
  <si>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</si>
  <si>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</si>
  <si>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</si>
  <si>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</si>
  <si>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</si>
  <si>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</si>
  <si>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</si>
  <si>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</si>
  <si>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</si>
  <si>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</si>
  <si>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</si>
  <si>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</si>
  <si>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</si>
  <si>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</si>
  <si>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</si>
  <si>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</si>
  <si>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</si>
  <si>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</si>
  <si>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</si>
  <si>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</si>
  <si>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</si>
  <si>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</si>
  <si>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</si>
  <si>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</si>
  <si>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</si>
  <si>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</si>
  <si>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</si>
  <si>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</si>
  <si>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</si>
  <si>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</si>
  <si>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</si>
  <si>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</si>
  <si>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</si>
  <si>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</si>
  <si>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</si>
  <si>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</si>
  <si>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</si>
  <si>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</si>
  <si>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</si>
  <si>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</si>
  <si>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</si>
  <si>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</si>
  <si>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</si>
  <si>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</si>
  <si>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</si>
  <si>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</si>
  <si>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</si>
  <si>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</si>
  <si>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</si>
  <si>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</si>
  <si>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</si>
  <si>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</si>
  <si>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</si>
  <si>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</si>
  <si>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</si>
  <si>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</si>
  <si>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</si>
  <si>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</si>
  <si>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</si>
  <si>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</si>
  <si>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</si>
  <si>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</si>
  <si>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</si>
  <si>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</si>
  <si>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</si>
  <si>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</si>
  <si>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</si>
  <si>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</si>
  <si>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</si>
  <si>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</si>
  <si>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</si>
  <si>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</si>
  <si>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</si>
  <si>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</si>
  <si>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</si>
  <si>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</si>
  <si>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</si>
  <si>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</si>
  <si>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</si>
  <si>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</si>
  <si>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</si>
  <si>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</si>
  <si>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</si>
  <si>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</si>
  <si>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</si>
  <si>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</si>
  <si>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</si>
  <si>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</si>
  <si>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</si>
  <si>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</si>
  <si>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</si>
  <si>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</si>
  <si>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</si>
  <si>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</si>
  <si>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</si>
  <si>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</si>
  <si>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</si>
  <si>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</si>
  <si>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</si>
  <si>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</si>
  <si>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</si>
  <si>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</si>
  <si>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</si>
  <si>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</si>
  <si>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</si>
  <si>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</si>
  <si>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</si>
  <si>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</si>
  <si>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</si>
  <si>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</si>
  <si>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</si>
  <si>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</si>
  <si>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</si>
  <si>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</si>
  <si>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</si>
  <si>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</si>
  <si>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</si>
  <si>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</si>
  <si>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</si>
  <si>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</si>
  <si>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</si>
  <si>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</si>
  <si>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</si>
  <si>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</si>
  <si>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</si>
  <si>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</si>
  <si>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</si>
  <si>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</si>
  <si>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</si>
  <si>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</si>
  <si>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</si>
  <si>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</si>
  <si>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</si>
  <si>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</si>
  <si>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</si>
  <si>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</si>
  <si>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</si>
  <si>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</si>
  <si>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</si>
  <si>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</si>
  <si>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</si>
  <si>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</si>
  <si>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</si>
  <si>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</si>
  <si>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</si>
  <si>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</si>
  <si>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</si>
  <si>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</si>
  <si>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</si>
  <si>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</si>
  <si>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</si>
  <si>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</si>
  <si>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</si>
  <si>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</si>
  <si>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</si>
  <si>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</si>
  <si>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</si>
  <si>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</si>
  <si>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</si>
  <si>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</si>
  <si>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</si>
  <si>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</si>
  <si>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</si>
  <si>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</si>
  <si>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</si>
  <si>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</si>
  <si>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</si>
  <si>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</si>
  <si>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</si>
  <si>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</si>
  <si>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</si>
  <si>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</si>
  <si>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</si>
  <si>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</si>
  <si>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</si>
  <si>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</si>
  <si>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</si>
  <si>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</si>
  <si>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</si>
  <si>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</si>
  <si>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</si>
  <si>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</si>
  <si>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</si>
  <si>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</si>
  <si>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</si>
  <si>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</si>
  <si>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</si>
  <si>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</si>
  <si>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</si>
  <si>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</si>
  <si>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</si>
  <si>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</si>
  <si>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</si>
  <si>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</si>
  <si>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</si>
  <si>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</si>
  <si>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</si>
  <si>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</si>
  <si>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</si>
  <si>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</si>
  <si>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</si>
  <si>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</si>
  <si>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</si>
  <si>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</si>
  <si>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</si>
  <si>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</si>
  <si>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</si>
  <si>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</si>
  <si>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</si>
  <si>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</si>
  <si>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</si>
  <si>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</si>
  <si>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</si>
  <si>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</si>
  <si>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</si>
  <si>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</si>
  <si>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</si>
  <si>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</si>
  <si>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</si>
  <si>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</si>
  <si>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</si>
  <si>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</si>
  <si>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</si>
  <si>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</si>
  <si>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</si>
  <si>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</si>
  <si>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2026 г.</t>
  </si>
  <si>
    <t>2026</t>
  </si>
  <si>
    <t>2026 г</t>
  </si>
  <si>
    <t>город Ульяновск, Заволжский район</t>
  </si>
  <si>
    <t>Город Ульяновск, Заволжский район</t>
  </si>
  <si>
    <t>Р_25-29_ESK73_9</t>
  </si>
  <si>
    <t>ТП-9/3</t>
  </si>
  <si>
    <t>ТП-9/3 (Автоматический выключатель ВА55-43-334730-1600А - 1 шт.)</t>
  </si>
  <si>
    <t>Локальный сметный расчёт (смета) № 16/04/2025р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</si>
  <si>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</si>
  <si>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01.03. 2026 г</t>
  </si>
  <si>
    <t>30.03.2026 г</t>
  </si>
  <si>
    <t xml:space="preserve">Реконструкция ТП-9/3 (Установка Автоматического выключателя ВА55-43-334730-1600А-690АС-НР230АС/220DC-ПЭ2 30АС-УХЛЗ) </t>
  </si>
  <si>
    <t>Автоматический выключатель</t>
  </si>
  <si>
    <t xml:space="preserve">- (отсутствует коммутационный аппарат) </t>
  </si>
  <si>
    <t>-</t>
  </si>
  <si>
    <t>Вводной ВА</t>
  </si>
  <si>
    <t>2023 ???</t>
  </si>
  <si>
    <t>АКТ ТЕХНИЧЕСКОГО ОБСЛЕДОВАНИЯ №9 
от 01.04.2025г
ООО "ЭСК" Энергосеть"</t>
  </si>
  <si>
    <t>Установка</t>
  </si>
  <si>
    <t>ВА55-43-334730-1600А-690АС-НР230АС/220DC-ПЭ2 30АС-УХЛЗ</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</si>
  <si>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</si>
  <si>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Отсутствует коммутационный аппарат,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</si>
</sst>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37" zoomScaleNormal="100" zoomScaleSheetLayoutView="100" workbookViewId="0">
      <selection activeCell="A15" sqref="A15:C1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2" customFormat="1" ht="18.75" x14ac:dyDescent="0.3">
      <c r="A5" s="236" t="s">
        <v>560</v>
      </c>
      <c r="B5" s="236"/>
      <c r="C5" s="236"/>
      <c r="D5" s="81"/>
      <c r="E5" s="81"/>
      <c r="F5" s="81"/>
      <c r="G5" s="81"/>
      <c r="H5" s="81"/>
      <c r="I5" s="81"/>
      <c r="J5" s="81"/>
    </row>
    <row r="6" spans="1:22" s="82" customFormat="1" ht="18.75" x14ac:dyDescent="0.3">
      <c r="A6" s="83"/>
      <c r="F6" s="84"/>
      <c r="G6" s="84"/>
      <c r="H6" s="8"/>
    </row>
    <row r="7" spans="1:22" s="82" customFormat="1" ht="18.75" x14ac:dyDescent="0.25">
      <c r="A7" s="240" t="s">
        <v>4</v>
      </c>
      <c r="B7" s="240"/>
      <c r="C7" s="240"/>
      <c r="D7" s="66"/>
      <c r="E7" s="66"/>
      <c r="F7" s="66"/>
      <c r="G7" s="66"/>
      <c r="H7" s="66"/>
      <c r="I7" s="66"/>
      <c r="J7" s="66"/>
      <c r="K7" s="66"/>
      <c r="L7" s="66"/>
      <c r="M7" s="66"/>
      <c r="N7" s="66"/>
      <c r="O7" s="66"/>
      <c r="P7" s="66"/>
      <c r="Q7" s="66"/>
      <c r="R7" s="66"/>
      <c r="S7" s="66"/>
      <c r="T7" s="66"/>
      <c r="U7" s="66"/>
      <c r="V7" s="66"/>
    </row>
    <row r="8" spans="1:22" s="82" customFormat="1" ht="18.75" x14ac:dyDescent="0.25">
      <c r="A8" s="73"/>
      <c r="B8" s="73"/>
      <c r="C8" s="73"/>
      <c r="D8" s="73"/>
      <c r="E8" s="73"/>
      <c r="F8" s="73"/>
      <c r="G8" s="73"/>
      <c r="H8" s="73"/>
      <c r="I8" s="66"/>
      <c r="J8" s="66"/>
      <c r="K8" s="66"/>
      <c r="L8" s="66"/>
      <c r="M8" s="66"/>
      <c r="N8" s="66"/>
      <c r="O8" s="66"/>
      <c r="P8" s="66"/>
      <c r="Q8" s="66"/>
      <c r="R8" s="66"/>
      <c r="S8" s="66"/>
      <c r="T8" s="66"/>
      <c r="U8" s="66"/>
      <c r="V8" s="66"/>
    </row>
    <row r="9" spans="1:22" s="82" customFormat="1" ht="18.75" x14ac:dyDescent="0.25">
      <c r="A9" s="239" t="s">
        <v>555</v>
      </c>
      <c r="B9" s="239"/>
      <c r="C9" s="239"/>
      <c r="D9" s="5"/>
      <c r="E9" s="5"/>
      <c r="F9" s="5"/>
      <c r="G9" s="5"/>
      <c r="H9" s="5"/>
      <c r="I9" s="66"/>
      <c r="J9" s="66"/>
      <c r="K9" s="66"/>
      <c r="L9" s="66"/>
      <c r="M9" s="66"/>
      <c r="N9" s="66"/>
      <c r="O9" s="66"/>
      <c r="P9" s="66"/>
      <c r="Q9" s="66"/>
      <c r="R9" s="66"/>
      <c r="S9" s="66"/>
      <c r="T9" s="66"/>
      <c r="U9" s="66"/>
      <c r="V9" s="66"/>
    </row>
    <row r="10" spans="1:22" s="82" customFormat="1" ht="18.75" x14ac:dyDescent="0.25">
      <c r="A10" s="237" t="s">
        <v>3</v>
      </c>
      <c r="B10" s="237"/>
      <c r="C10" s="237"/>
      <c r="D10" s="79"/>
      <c r="E10" s="79"/>
      <c r="F10" s="79"/>
      <c r="G10" s="79"/>
      <c r="H10" s="79"/>
      <c r="I10" s="66"/>
      <c r="J10" s="66"/>
      <c r="K10" s="66"/>
      <c r="L10" s="66"/>
      <c r="M10" s="66"/>
      <c r="N10" s="66"/>
      <c r="O10" s="66"/>
      <c r="P10" s="66"/>
      <c r="Q10" s="66"/>
      <c r="R10" s="66"/>
      <c r="S10" s="66"/>
      <c r="T10" s="66"/>
      <c r="U10" s="66"/>
      <c r="V10" s="66"/>
    </row>
    <row r="11" spans="1:22" s="82" customFormat="1" ht="18.75" x14ac:dyDescent="0.25">
      <c r="A11" s="73"/>
      <c r="B11" s="73"/>
      <c r="C11" s="73"/>
      <c r="D11" s="73"/>
      <c r="E11" s="73"/>
      <c r="F11" s="73"/>
      <c r="G11" s="73"/>
      <c r="H11" s="73"/>
      <c r="I11" s="66"/>
      <c r="J11" s="66"/>
      <c r="K11" s="66"/>
      <c r="L11" s="66"/>
      <c r="M11" s="66"/>
      <c r="N11" s="66"/>
      <c r="O11" s="66"/>
      <c r="P11" s="66"/>
      <c r="Q11" s="66"/>
      <c r="R11" s="66"/>
      <c r="S11" s="66"/>
      <c r="T11" s="66"/>
      <c r="U11" s="66"/>
      <c r="V11" s="66"/>
    </row>
    <row r="12" spans="1:22" s="82" customFormat="1" ht="18.600000000000001" customHeight="1" x14ac:dyDescent="0.25">
      <c r="A12" s="239" t="s">
        <v>574</v>
      </c>
      <c r="B12" s="239"/>
      <c r="C12" s="239"/>
      <c r="D12" s="5"/>
      <c r="E12" s="5"/>
      <c r="F12" s="5"/>
      <c r="G12" s="5"/>
      <c r="H12" s="5"/>
      <c r="I12" s="66"/>
      <c r="J12" s="66"/>
      <c r="K12" s="66"/>
      <c r="L12" s="66"/>
      <c r="M12" s="66"/>
      <c r="N12" s="66"/>
      <c r="O12" s="66"/>
      <c r="P12" s="66"/>
      <c r="Q12" s="66"/>
      <c r="R12" s="66"/>
      <c r="S12" s="66"/>
      <c r="T12" s="66"/>
      <c r="U12" s="66"/>
      <c r="V12" s="66"/>
    </row>
    <row r="13" spans="1:22" s="82" customFormat="1" ht="18.75" x14ac:dyDescent="0.25">
      <c r="A13" s="237" t="s">
        <v>2</v>
      </c>
      <c r="B13" s="237"/>
      <c r="C13" s="237"/>
      <c r="D13" s="79"/>
      <c r="E13" s="79"/>
      <c r="F13" s="79"/>
      <c r="G13" s="79"/>
      <c r="H13" s="79"/>
      <c r="I13" s="66"/>
      <c r="J13" s="66"/>
      <c r="K13" s="66"/>
      <c r="L13" s="66"/>
      <c r="M13" s="66"/>
      <c r="N13" s="66"/>
      <c r="O13" s="66"/>
      <c r="P13" s="66"/>
      <c r="Q13" s="66"/>
      <c r="R13" s="66"/>
      <c r="S13" s="66"/>
      <c r="T13" s="66"/>
      <c r="U13" s="66"/>
      <c r="V13" s="66"/>
    </row>
    <row r="14" spans="1:22" s="85" customFormat="1" ht="15.75" customHeight="1" x14ac:dyDescent="0.25">
      <c r="A14" s="75"/>
      <c r="B14" s="75"/>
      <c r="C14" s="75"/>
      <c r="D14" s="75"/>
      <c r="E14" s="75"/>
      <c r="F14" s="75"/>
      <c r="G14" s="75"/>
      <c r="H14" s="75"/>
      <c r="I14" s="75"/>
      <c r="J14" s="75"/>
      <c r="K14" s="75"/>
      <c r="L14" s="75"/>
      <c r="M14" s="75"/>
      <c r="N14" s="75"/>
      <c r="O14" s="75"/>
      <c r="P14" s="75"/>
      <c r="Q14" s="75"/>
      <c r="R14" s="75"/>
      <c r="S14" s="75"/>
      <c r="T14" s="75"/>
      <c r="U14" s="75"/>
      <c r="V14" s="75"/>
    </row>
    <row r="15" spans="1:22" s="86"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6" customFormat="1" ht="15" customHeight="1" x14ac:dyDescent="0.3">
      <c r="A16" s="237" t="s">
        <v>1</v>
      </c>
      <c r="B16" s="237"/>
      <c r="C16" s="237"/>
      <c r="D16" s="79"/>
      <c r="E16" s="79"/>
      <c r="F16" s="79"/>
      <c r="G16" s="79"/>
      <c r="H16" s="79"/>
      <c r="I16" s="79"/>
      <c r="J16" s="79"/>
      <c r="K16" s="79"/>
      <c r="L16" s="79"/>
      <c r="M16" s="79"/>
      <c r="N16" s="79"/>
      <c r="O16" s="79"/>
      <c r="P16" s="79"/>
      <c r="Q16" s="79"/>
      <c r="R16" s="79"/>
      <c r="S16" s="79"/>
      <c r="T16" s="79"/>
      <c r="U16" s="79"/>
      <c r="V16" s="79"/>
    </row>
    <row r="17" spans="1:22" s="86" customFormat="1" ht="15" customHeight="1" x14ac:dyDescent="0.3">
      <c r="A17" s="74"/>
      <c r="B17" s="74"/>
      <c r="C17" s="74"/>
      <c r="D17" s="74"/>
      <c r="E17" s="74"/>
      <c r="F17" s="74"/>
      <c r="G17" s="74"/>
      <c r="H17" s="74"/>
      <c r="I17" s="74"/>
      <c r="J17" s="74"/>
      <c r="K17" s="74"/>
      <c r="L17" s="74"/>
      <c r="M17" s="74"/>
      <c r="N17" s="74"/>
      <c r="O17" s="74"/>
      <c r="P17" s="74"/>
      <c r="Q17" s="74"/>
      <c r="R17" s="74"/>
      <c r="S17" s="74"/>
    </row>
    <row r="18" spans="1:22" s="86"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6" customFormat="1" ht="16.5" customHeight="1" x14ac:dyDescent="0.2">
      <c r="A21" s="69">
        <v>1</v>
      </c>
      <c r="B21" s="113">
        <v>2</v>
      </c>
      <c r="C21" s="69">
        <v>3</v>
      </c>
      <c r="D21" s="114"/>
      <c r="E21" s="114"/>
      <c r="F21" s="114"/>
      <c r="G21" s="114"/>
      <c r="H21" s="114"/>
      <c r="I21" s="112"/>
      <c r="J21" s="112"/>
      <c r="K21" s="112"/>
      <c r="L21" s="112"/>
      <c r="M21" s="112"/>
      <c r="N21" s="112"/>
      <c r="O21" s="112"/>
      <c r="P21" s="112"/>
      <c r="Q21" s="112"/>
      <c r="R21" s="112"/>
      <c r="S21" s="112"/>
      <c r="T21" s="115"/>
      <c r="U21" s="115"/>
      <c r="V21" s="115"/>
    </row>
    <row r="22" spans="1:22" s="116" customFormat="1" ht="18.75" x14ac:dyDescent="0.2">
      <c r="A22" s="13" t="s">
        <v>17</v>
      </c>
      <c r="B22" s="117" t="s">
        <v>101</v>
      </c>
      <c r="C22" s="69" t="s">
        <v>565</v>
      </c>
      <c r="D22" s="114"/>
      <c r="E22" s="114"/>
      <c r="F22" s="114"/>
      <c r="G22" s="114"/>
      <c r="H22" s="114"/>
      <c r="I22" s="112"/>
      <c r="J22" s="112"/>
      <c r="K22" s="112"/>
      <c r="L22" s="112"/>
      <c r="M22" s="112"/>
      <c r="N22" s="112"/>
      <c r="O22" s="112"/>
      <c r="P22" s="112"/>
      <c r="Q22" s="112"/>
      <c r="R22" s="112"/>
      <c r="S22" s="112"/>
      <c r="T22" s="115"/>
      <c r="U22" s="115"/>
      <c r="V22" s="115"/>
    </row>
    <row r="23" spans="1:22" s="116" customFormat="1" ht="47.25" x14ac:dyDescent="0.2">
      <c r="A23" s="13" t="s">
        <v>16</v>
      </c>
      <c r="B23" s="20" t="s">
        <v>199</v>
      </c>
      <c r="C23" s="69" t="s">
        <v>578</v>
      </c>
      <c r="D23" s="114"/>
      <c r="E23" s="114"/>
      <c r="F23" s="114"/>
      <c r="G23" s="114"/>
      <c r="H23" s="114"/>
      <c r="I23" s="112"/>
      <c r="J23" s="112"/>
      <c r="K23" s="112"/>
      <c r="L23" s="112"/>
      <c r="M23" s="112"/>
      <c r="N23" s="112"/>
      <c r="O23" s="112"/>
      <c r="P23" s="112"/>
      <c r="Q23" s="112"/>
      <c r="R23" s="112"/>
      <c r="S23" s="112"/>
      <c r="T23" s="115"/>
      <c r="U23" s="115"/>
      <c r="V23" s="115"/>
    </row>
    <row r="24" spans="1:22" s="116" customFormat="1" ht="22.5" customHeight="1" x14ac:dyDescent="0.2">
      <c r="A24" s="233"/>
      <c r="B24" s="234"/>
      <c r="C24" s="235"/>
      <c r="D24" s="114"/>
      <c r="E24" s="114"/>
      <c r="F24" s="114"/>
      <c r="G24" s="114"/>
      <c r="H24" s="114"/>
      <c r="I24" s="112"/>
      <c r="J24" s="112"/>
      <c r="K24" s="112"/>
      <c r="L24" s="112"/>
      <c r="M24" s="112"/>
      <c r="N24" s="112"/>
      <c r="O24" s="112"/>
      <c r="P24" s="112"/>
      <c r="Q24" s="112"/>
      <c r="R24" s="112"/>
      <c r="S24" s="112"/>
      <c r="T24" s="115"/>
      <c r="U24" s="115"/>
      <c r="V24" s="115"/>
    </row>
    <row r="25" spans="1:22" s="116" customFormat="1" ht="37.9" customHeight="1" x14ac:dyDescent="0.2">
      <c r="A25" s="13" t="s">
        <v>15</v>
      </c>
      <c r="B25" s="68" t="s">
        <v>149</v>
      </c>
      <c r="C25" s="69" t="s">
        <v>195</v>
      </c>
      <c r="D25" s="114"/>
      <c r="E25" s="114"/>
      <c r="F25" s="114"/>
      <c r="G25" s="114"/>
      <c r="H25" s="112"/>
      <c r="I25" s="112"/>
      <c r="J25" s="112"/>
      <c r="K25" s="112"/>
      <c r="L25" s="112"/>
      <c r="M25" s="112"/>
      <c r="N25" s="112"/>
      <c r="O25" s="112"/>
      <c r="P25" s="112"/>
      <c r="Q25" s="112"/>
      <c r="R25" s="112"/>
      <c r="S25" s="115"/>
      <c r="T25" s="115"/>
      <c r="U25" s="115"/>
      <c r="V25" s="115"/>
    </row>
    <row r="26" spans="1:22" s="116" customFormat="1" ht="33.6" customHeight="1" x14ac:dyDescent="0.2">
      <c r="A26" s="13" t="s">
        <v>14</v>
      </c>
      <c r="B26" s="68" t="s">
        <v>27</v>
      </c>
      <c r="C26" s="69" t="s">
        <v>194</v>
      </c>
      <c r="D26" s="114"/>
      <c r="E26" s="114"/>
      <c r="F26" s="114"/>
      <c r="G26" s="114"/>
      <c r="H26" s="112"/>
      <c r="I26" s="112"/>
      <c r="J26" s="112"/>
      <c r="K26" s="112"/>
      <c r="L26" s="112"/>
      <c r="M26" s="112"/>
      <c r="N26" s="112"/>
      <c r="O26" s="112"/>
      <c r="P26" s="112"/>
      <c r="Q26" s="112"/>
      <c r="R26" s="112"/>
      <c r="S26" s="115"/>
      <c r="T26" s="115"/>
      <c r="U26" s="115"/>
      <c r="V26" s="115"/>
    </row>
    <row r="27" spans="1:22" s="116" customFormat="1" ht="82.15" customHeight="1" x14ac:dyDescent="0.2">
      <c r="A27" s="13" t="s">
        <v>12</v>
      </c>
      <c r="B27" s="68" t="s">
        <v>26</v>
      </c>
      <c r="C27" s="69" t="s">
        <v>572</v>
      </c>
      <c r="D27" s="114"/>
      <c r="E27" s="114"/>
      <c r="F27" s="114"/>
      <c r="G27" s="114"/>
      <c r="H27" s="112"/>
      <c r="I27" s="112"/>
      <c r="J27" s="112"/>
      <c r="K27" s="112"/>
      <c r="L27" s="112"/>
      <c r="M27" s="112"/>
      <c r="N27" s="112"/>
      <c r="O27" s="112"/>
      <c r="P27" s="112"/>
      <c r="Q27" s="112"/>
      <c r="R27" s="112"/>
      <c r="S27" s="115"/>
      <c r="T27" s="115"/>
      <c r="U27" s="115"/>
      <c r="V27" s="115"/>
    </row>
    <row r="28" spans="1:22" s="116" customFormat="1" ht="30" customHeight="1" x14ac:dyDescent="0.2">
      <c r="A28" s="13" t="s">
        <v>11</v>
      </c>
      <c r="B28" s="68" t="s">
        <v>150</v>
      </c>
      <c r="C28" s="69" t="s">
        <v>221</v>
      </c>
      <c r="D28" s="114"/>
      <c r="E28" s="114"/>
      <c r="F28" s="114"/>
      <c r="G28" s="114"/>
      <c r="H28" s="112"/>
      <c r="I28" s="112"/>
      <c r="J28" s="112"/>
      <c r="K28" s="112"/>
      <c r="L28" s="112"/>
      <c r="M28" s="112"/>
      <c r="N28" s="112"/>
      <c r="O28" s="112"/>
      <c r="P28" s="112"/>
      <c r="Q28" s="112"/>
      <c r="R28" s="112"/>
      <c r="S28" s="115"/>
      <c r="T28" s="115"/>
      <c r="U28" s="115"/>
      <c r="V28" s="115"/>
    </row>
    <row r="29" spans="1:22" s="116" customFormat="1" ht="36" customHeight="1" x14ac:dyDescent="0.2">
      <c r="A29" s="13" t="s">
        <v>9</v>
      </c>
      <c r="B29" s="68" t="s">
        <v>151</v>
      </c>
      <c r="C29" s="69" t="s">
        <v>221</v>
      </c>
      <c r="D29" s="114"/>
      <c r="E29" s="114"/>
      <c r="F29" s="114"/>
      <c r="G29" s="114"/>
      <c r="H29" s="112"/>
      <c r="I29" s="112"/>
      <c r="J29" s="112"/>
      <c r="K29" s="112"/>
      <c r="L29" s="112"/>
      <c r="M29" s="112"/>
      <c r="N29" s="112"/>
      <c r="O29" s="112"/>
      <c r="P29" s="112"/>
      <c r="Q29" s="112"/>
      <c r="R29" s="112"/>
      <c r="S29" s="115"/>
      <c r="T29" s="115"/>
      <c r="U29" s="115"/>
      <c r="V29" s="115"/>
    </row>
    <row r="30" spans="1:22" s="116" customFormat="1" ht="36" customHeight="1" x14ac:dyDescent="0.2">
      <c r="A30" s="13" t="s">
        <v>7</v>
      </c>
      <c r="B30" s="68" t="s">
        <v>152</v>
      </c>
      <c r="C30" s="69" t="s">
        <v>221</v>
      </c>
      <c r="D30" s="114"/>
      <c r="E30" s="114"/>
      <c r="F30" s="114"/>
      <c r="G30" s="114"/>
      <c r="H30" s="112"/>
      <c r="I30" s="112"/>
      <c r="J30" s="112"/>
      <c r="K30" s="112"/>
      <c r="L30" s="112"/>
      <c r="M30" s="112"/>
      <c r="N30" s="112"/>
      <c r="O30" s="112"/>
      <c r="P30" s="112"/>
      <c r="Q30" s="112"/>
      <c r="R30" s="112"/>
      <c r="S30" s="115"/>
      <c r="T30" s="115"/>
      <c r="U30" s="115"/>
      <c r="V30" s="115"/>
    </row>
    <row r="31" spans="1:22" s="116" customFormat="1" ht="35.450000000000003" customHeight="1" x14ac:dyDescent="0.2">
      <c r="A31" s="13" t="s">
        <v>25</v>
      </c>
      <c r="B31" s="68" t="s">
        <v>153</v>
      </c>
      <c r="C31" s="69" t="s">
        <v>221</v>
      </c>
      <c r="D31" s="114"/>
      <c r="E31" s="114"/>
      <c r="F31" s="114"/>
      <c r="G31" s="114"/>
      <c r="H31" s="112"/>
      <c r="I31" s="112"/>
      <c r="J31" s="112"/>
      <c r="K31" s="112"/>
      <c r="L31" s="112"/>
      <c r="M31" s="112"/>
      <c r="N31" s="112"/>
      <c r="O31" s="112"/>
      <c r="P31" s="112"/>
      <c r="Q31" s="112"/>
      <c r="R31" s="112"/>
      <c r="S31" s="115"/>
      <c r="T31" s="115"/>
      <c r="U31" s="115"/>
      <c r="V31" s="115"/>
    </row>
    <row r="32" spans="1:22" s="116" customFormat="1" ht="28.15" customHeight="1" x14ac:dyDescent="0.2">
      <c r="A32" s="13" t="s">
        <v>23</v>
      </c>
      <c r="B32" s="68" t="s">
        <v>154</v>
      </c>
      <c r="C32" s="69" t="s">
        <v>221</v>
      </c>
      <c r="D32" s="114"/>
      <c r="E32" s="114"/>
      <c r="F32" s="114"/>
      <c r="G32" s="114"/>
      <c r="H32" s="112"/>
      <c r="I32" s="112"/>
      <c r="J32" s="112"/>
      <c r="K32" s="112"/>
      <c r="L32" s="112"/>
      <c r="M32" s="112"/>
      <c r="N32" s="112"/>
      <c r="O32" s="112"/>
      <c r="P32" s="112"/>
      <c r="Q32" s="112"/>
      <c r="R32" s="112"/>
      <c r="S32" s="115"/>
      <c r="T32" s="115"/>
      <c r="U32" s="115"/>
      <c r="V32" s="115"/>
    </row>
    <row r="33" spans="1:22" s="116" customFormat="1" ht="52.9" customHeight="1" x14ac:dyDescent="0.2">
      <c r="A33" s="13" t="s">
        <v>22</v>
      </c>
      <c r="B33" s="68" t="s">
        <v>155</v>
      </c>
      <c r="C33" s="69" t="s">
        <v>561</v>
      </c>
      <c r="D33" s="114"/>
      <c r="E33" s="114"/>
      <c r="F33" s="114"/>
      <c r="G33" s="114"/>
      <c r="H33" s="112"/>
      <c r="I33" s="112"/>
      <c r="J33" s="112"/>
      <c r="K33" s="112"/>
      <c r="L33" s="112"/>
      <c r="M33" s="112"/>
      <c r="N33" s="112"/>
      <c r="O33" s="112"/>
      <c r="P33" s="112"/>
      <c r="Q33" s="112"/>
      <c r="R33" s="112"/>
      <c r="S33" s="115"/>
      <c r="T33" s="115"/>
      <c r="U33" s="115"/>
      <c r="V33" s="115"/>
    </row>
    <row r="34" spans="1:22" s="119" customFormat="1" ht="64.900000000000006" customHeight="1" x14ac:dyDescent="0.25">
      <c r="A34" s="13" t="s">
        <v>168</v>
      </c>
      <c r="B34" s="68" t="s">
        <v>156</v>
      </c>
      <c r="C34" s="69" t="s">
        <v>561</v>
      </c>
      <c r="D34" s="118"/>
      <c r="E34" s="118"/>
      <c r="F34" s="118"/>
      <c r="G34" s="118"/>
      <c r="H34" s="118"/>
      <c r="I34" s="118"/>
      <c r="J34" s="118"/>
      <c r="K34" s="118"/>
      <c r="L34" s="118"/>
      <c r="M34" s="118"/>
      <c r="N34" s="118"/>
      <c r="O34" s="118"/>
      <c r="P34" s="118"/>
      <c r="Q34" s="118"/>
      <c r="R34" s="118"/>
      <c r="S34" s="118"/>
      <c r="T34" s="118"/>
      <c r="U34" s="118"/>
      <c r="V34" s="118"/>
    </row>
    <row r="35" spans="1:22" s="119" customFormat="1" ht="33.6" customHeight="1" x14ac:dyDescent="0.25">
      <c r="A35" s="13" t="s">
        <v>159</v>
      </c>
      <c r="B35" s="68" t="s">
        <v>24</v>
      </c>
      <c r="C35" s="69" t="s">
        <v>221</v>
      </c>
      <c r="D35" s="118"/>
      <c r="E35" s="118"/>
      <c r="F35" s="118"/>
      <c r="G35" s="118"/>
      <c r="H35" s="118"/>
      <c r="I35" s="118"/>
      <c r="J35" s="118"/>
      <c r="K35" s="118"/>
      <c r="L35" s="118"/>
      <c r="M35" s="118"/>
      <c r="N35" s="118"/>
      <c r="O35" s="118"/>
      <c r="P35" s="118"/>
      <c r="Q35" s="118"/>
      <c r="R35" s="118"/>
      <c r="S35" s="118"/>
      <c r="T35" s="118"/>
      <c r="U35" s="118"/>
      <c r="V35" s="118"/>
    </row>
    <row r="36" spans="1:22" s="119" customFormat="1" ht="28.15" customHeight="1" x14ac:dyDescent="0.25">
      <c r="A36" s="13" t="s">
        <v>169</v>
      </c>
      <c r="B36" s="68" t="s">
        <v>157</v>
      </c>
      <c r="C36" s="69" t="s">
        <v>221</v>
      </c>
      <c r="D36" s="118"/>
      <c r="E36" s="118"/>
      <c r="F36" s="118"/>
      <c r="G36" s="118"/>
      <c r="H36" s="118"/>
      <c r="I36" s="118"/>
      <c r="J36" s="118"/>
      <c r="K36" s="118"/>
      <c r="L36" s="118"/>
      <c r="M36" s="118"/>
      <c r="N36" s="118"/>
      <c r="O36" s="118"/>
      <c r="P36" s="118"/>
      <c r="Q36" s="118"/>
      <c r="R36" s="118"/>
      <c r="S36" s="118"/>
      <c r="T36" s="118"/>
      <c r="U36" s="118"/>
      <c r="V36" s="118"/>
    </row>
    <row r="37" spans="1:22" ht="24.6" customHeight="1" x14ac:dyDescent="0.25">
      <c r="A37" s="13" t="s">
        <v>160</v>
      </c>
      <c r="B37" s="24" t="s">
        <v>158</v>
      </c>
      <c r="C37" s="69"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69"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69">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1"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1"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1"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1"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1"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1"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2">
        <v>0.224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2">
        <f>C48/6*5</f>
        <v>0.18666666666666668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0"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6"/>
      <c r="U6" s="66"/>
      <c r="V6" s="66"/>
      <c r="W6" s="66"/>
      <c r="X6" s="66"/>
      <c r="Y6" s="66"/>
      <c r="Z6" s="66"/>
      <c r="AA6" s="66"/>
      <c r="AB6" s="66"/>
    </row>
    <row r="7" spans="1:28" s="7" customFormat="1" ht="18.75" x14ac:dyDescent="0.2">
      <c r="A7" s="240"/>
      <c r="B7" s="240"/>
      <c r="C7" s="240"/>
      <c r="D7" s="240"/>
      <c r="E7" s="240"/>
      <c r="F7" s="240"/>
      <c r="G7" s="240"/>
      <c r="H7" s="240"/>
      <c r="I7" s="240"/>
      <c r="J7" s="240"/>
      <c r="K7" s="240"/>
      <c r="L7" s="240"/>
      <c r="M7" s="240"/>
      <c r="N7" s="240"/>
      <c r="O7" s="240"/>
      <c r="P7" s="240"/>
      <c r="Q7" s="240"/>
      <c r="R7" s="240"/>
      <c r="S7" s="240"/>
      <c r="T7" s="66"/>
      <c r="U7" s="66"/>
      <c r="V7" s="66"/>
      <c r="W7" s="66"/>
      <c r="X7" s="66"/>
      <c r="Y7" s="66"/>
      <c r="Z7" s="66"/>
      <c r="AA7" s="66"/>
      <c r="AB7" s="66"/>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6"/>
      <c r="U8" s="66"/>
      <c r="V8" s="66"/>
      <c r="W8" s="66"/>
      <c r="X8" s="66"/>
      <c r="Y8" s="66"/>
      <c r="Z8" s="66"/>
      <c r="AA8" s="66"/>
      <c r="AB8" s="66"/>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6"/>
      <c r="U9" s="66"/>
      <c r="V9" s="66"/>
      <c r="W9" s="66"/>
      <c r="X9" s="66"/>
      <c r="Y9" s="66"/>
      <c r="Z9" s="66"/>
      <c r="AA9" s="66"/>
      <c r="AB9" s="66"/>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6"/>
      <c r="U10" s="66"/>
      <c r="V10" s="66"/>
      <c r="W10" s="66"/>
      <c r="X10" s="66"/>
      <c r="Y10" s="66"/>
      <c r="Z10" s="66"/>
      <c r="AA10" s="66"/>
      <c r="AB10" s="66"/>
    </row>
    <row r="11" spans="1:28" s="7" customFormat="1" ht="18.75" x14ac:dyDescent="0.2">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66"/>
      <c r="U11" s="66"/>
      <c r="V11" s="66"/>
      <c r="W11" s="66"/>
      <c r="X11" s="66"/>
      <c r="Y11" s="66"/>
      <c r="Z11" s="66"/>
      <c r="AA11" s="66"/>
      <c r="AB11" s="66"/>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6"/>
      <c r="U12" s="66"/>
      <c r="V12" s="66"/>
      <c r="W12" s="66"/>
      <c r="X12" s="66"/>
      <c r="Y12" s="66"/>
      <c r="Z12" s="66"/>
      <c r="AA12" s="66"/>
      <c r="AB12" s="66"/>
    </row>
    <row r="13" spans="1:28" s="135"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0"/>
      <c r="U13" s="130"/>
      <c r="V13" s="130"/>
      <c r="W13" s="130"/>
      <c r="X13" s="130"/>
      <c r="Y13" s="130"/>
      <c r="Z13" s="130"/>
      <c r="AA13" s="130"/>
      <c r="AB13" s="130"/>
    </row>
    <row r="14" spans="1:28" s="2" customFormat="1" ht="18.75" x14ac:dyDescent="0.2">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136"/>
      <c r="U14" s="136"/>
      <c r="V14" s="136"/>
      <c r="W14" s="136"/>
      <c r="X14" s="136"/>
      <c r="Y14" s="136"/>
      <c r="Z14" s="136"/>
      <c r="AA14" s="136"/>
      <c r="AB14" s="136"/>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29"/>
      <c r="U16" s="129"/>
      <c r="V16" s="129"/>
      <c r="W16" s="129"/>
      <c r="X16" s="129"/>
      <c r="Y16" s="129"/>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29"/>
      <c r="U18" s="129"/>
      <c r="V18" s="129"/>
      <c r="W18" s="129"/>
      <c r="X18" s="129"/>
      <c r="Y18" s="129"/>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29"/>
      <c r="U19" s="129"/>
      <c r="V19" s="129"/>
      <c r="W19" s="129"/>
      <c r="X19" s="129"/>
      <c r="Y19" s="129"/>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7" t="s">
        <v>336</v>
      </c>
      <c r="R20" s="138" t="s">
        <v>337</v>
      </c>
      <c r="S20" s="244"/>
      <c r="T20" s="17"/>
      <c r="U20" s="17"/>
      <c r="V20" s="17"/>
      <c r="W20" s="17"/>
      <c r="X20" s="17"/>
      <c r="Y20" s="17"/>
      <c r="Z20" s="16"/>
      <c r="AA20" s="16"/>
      <c r="AB20" s="16"/>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17"/>
      <c r="U21" s="17"/>
      <c r="V21" s="17"/>
      <c r="W21" s="17"/>
      <c r="X21" s="17"/>
      <c r="Y21" s="17"/>
      <c r="Z21" s="16"/>
      <c r="AA21" s="16"/>
      <c r="AB21" s="16"/>
    </row>
    <row r="22" spans="1:28" s="2" customFormat="1" ht="32.25" customHeight="1" x14ac:dyDescent="0.2">
      <c r="A22" s="137" t="s">
        <v>247</v>
      </c>
      <c r="B22" s="139" t="s">
        <v>247</v>
      </c>
      <c r="C22" s="139" t="s">
        <v>247</v>
      </c>
      <c r="D22" s="139" t="s">
        <v>247</v>
      </c>
      <c r="E22" s="139" t="s">
        <v>247</v>
      </c>
      <c r="F22" s="139" t="s">
        <v>247</v>
      </c>
      <c r="G22" s="139" t="s">
        <v>247</v>
      </c>
      <c r="H22" s="139" t="s">
        <v>247</v>
      </c>
      <c r="I22" s="139" t="s">
        <v>247</v>
      </c>
      <c r="J22" s="139" t="s">
        <v>247</v>
      </c>
      <c r="K22" s="139" t="s">
        <v>247</v>
      </c>
      <c r="L22" s="139" t="s">
        <v>247</v>
      </c>
      <c r="M22" s="139" t="s">
        <v>247</v>
      </c>
      <c r="N22" s="139" t="s">
        <v>247</v>
      </c>
      <c r="O22" s="139" t="s">
        <v>247</v>
      </c>
      <c r="P22" s="139" t="s">
        <v>247</v>
      </c>
      <c r="Q22" s="139" t="s">
        <v>247</v>
      </c>
      <c r="R22" s="139" t="s">
        <v>247</v>
      </c>
      <c r="S22" s="137" t="s">
        <v>247</v>
      </c>
      <c r="T22" s="17"/>
      <c r="U22" s="17"/>
      <c r="V22" s="17"/>
      <c r="W22" s="17"/>
      <c r="X22" s="17"/>
      <c r="Y22" s="17"/>
      <c r="Z22" s="16"/>
      <c r="AA22" s="16"/>
      <c r="AB22" s="16"/>
    </row>
    <row r="23" spans="1:28" ht="20.25" customHeight="1" x14ac:dyDescent="0.25">
      <c r="A23" s="140"/>
      <c r="B23" s="139" t="s">
        <v>338</v>
      </c>
      <c r="C23" s="210" t="s">
        <v>247</v>
      </c>
      <c r="D23" s="210" t="s">
        <v>247</v>
      </c>
      <c r="E23" s="210" t="s">
        <v>247</v>
      </c>
      <c r="F23" s="210" t="s">
        <v>247</v>
      </c>
      <c r="G23" s="210" t="s">
        <v>247</v>
      </c>
      <c r="H23" s="140" t="s">
        <v>247</v>
      </c>
      <c r="I23" s="140" t="s">
        <v>247</v>
      </c>
      <c r="J23" s="140" t="s">
        <v>247</v>
      </c>
      <c r="K23" s="140" t="s">
        <v>247</v>
      </c>
      <c r="L23" s="140" t="s">
        <v>247</v>
      </c>
      <c r="M23" s="140" t="s">
        <v>247</v>
      </c>
      <c r="N23" s="140" t="s">
        <v>247</v>
      </c>
      <c r="O23" s="140" t="s">
        <v>247</v>
      </c>
      <c r="P23" s="140" t="s">
        <v>247</v>
      </c>
      <c r="Q23" s="140" t="s">
        <v>247</v>
      </c>
      <c r="R23" s="140" t="s">
        <v>247</v>
      </c>
      <c r="S23" s="140"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F26" sqref="F2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Р_25-29_ESK73_9</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5"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 xml:space="preserve">Реконструкция ТП-9/3 (Установка Автоматического выключателя ВА55-43-334730-1600А-690АС-НР230АС/220DC-ПЭ2 30АС-УХЛЗ)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3" t="s">
        <v>351</v>
      </c>
      <c r="R22" s="143" t="s">
        <v>352</v>
      </c>
      <c r="S22" s="143" t="s">
        <v>353</v>
      </c>
      <c r="T22" s="143" t="s">
        <v>354</v>
      </c>
    </row>
    <row r="23" spans="1:113" ht="36" customHeight="1" x14ac:dyDescent="0.25">
      <c r="A23" s="253"/>
      <c r="B23" s="144" t="s">
        <v>355</v>
      </c>
      <c r="C23" s="144" t="s">
        <v>356</v>
      </c>
      <c r="D23" s="260"/>
      <c r="E23" s="144" t="s">
        <v>355</v>
      </c>
      <c r="F23" s="144" t="s">
        <v>356</v>
      </c>
      <c r="G23" s="144" t="s">
        <v>355</v>
      </c>
      <c r="H23" s="144" t="s">
        <v>356</v>
      </c>
      <c r="I23" s="144" t="s">
        <v>355</v>
      </c>
      <c r="J23" s="144" t="s">
        <v>356</v>
      </c>
      <c r="K23" s="144" t="s">
        <v>355</v>
      </c>
      <c r="L23" s="144" t="s">
        <v>355</v>
      </c>
      <c r="M23" s="144" t="s">
        <v>356</v>
      </c>
      <c r="N23" s="144" t="s">
        <v>355</v>
      </c>
      <c r="O23" s="144" t="s">
        <v>356</v>
      </c>
      <c r="P23" s="145" t="s">
        <v>355</v>
      </c>
      <c r="Q23" s="143" t="s">
        <v>355</v>
      </c>
      <c r="R23" s="143" t="s">
        <v>355</v>
      </c>
      <c r="S23" s="143" t="s">
        <v>355</v>
      </c>
      <c r="T23" s="143" t="s">
        <v>355</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142" customFormat="1" ht="148.15" customHeight="1" x14ac:dyDescent="0.25">
      <c r="A25" s="211" t="s">
        <v>247</v>
      </c>
      <c r="B25" s="211" t="s">
        <v>575</v>
      </c>
      <c r="C25" s="211" t="s">
        <v>575</v>
      </c>
      <c r="D25" s="211" t="s">
        <v>582</v>
      </c>
      <c r="E25" s="211" t="s">
        <v>583</v>
      </c>
      <c r="F25" s="211" t="s">
        <v>589</v>
      </c>
      <c r="G25" s="211" t="s">
        <v>584</v>
      </c>
      <c r="H25" s="211" t="s">
        <v>585</v>
      </c>
      <c r="I25" s="211" t="s">
        <v>584</v>
      </c>
      <c r="J25" s="211">
        <v>2026</v>
      </c>
      <c r="K25" s="211" t="s">
        <v>586</v>
      </c>
      <c r="L25" s="211">
        <v>0.4</v>
      </c>
      <c r="M25" s="211">
        <v>0.4</v>
      </c>
      <c r="N25" s="211" t="s">
        <v>584</v>
      </c>
      <c r="O25" s="211" t="s">
        <v>584</v>
      </c>
      <c r="P25" s="211" t="s">
        <v>584</v>
      </c>
      <c r="Q25" s="211" t="s">
        <v>584</v>
      </c>
      <c r="R25" s="211" t="s">
        <v>584</v>
      </c>
      <c r="S25" s="211" t="s">
        <v>587</v>
      </c>
      <c r="T25" s="211" t="s">
        <v>588</v>
      </c>
    </row>
    <row r="26" spans="1:113" ht="3" customHeight="1" x14ac:dyDescent="0.25"/>
    <row r="27" spans="1:113" s="148" customFormat="1" ht="12.75" x14ac:dyDescent="0.2">
      <c r="B27" s="149"/>
      <c r="C27" s="149"/>
      <c r="K27" s="149"/>
    </row>
    <row r="28" spans="1:113" s="148" customFormat="1" x14ac:dyDescent="0.25">
      <c r="B28" s="150" t="s">
        <v>357</v>
      </c>
      <c r="C28" s="150"/>
      <c r="D28" s="150"/>
      <c r="E28" s="150"/>
      <c r="F28" s="150"/>
      <c r="G28" s="150"/>
      <c r="H28" s="150"/>
      <c r="I28" s="150"/>
      <c r="J28" s="150"/>
      <c r="K28" s="150"/>
      <c r="L28" s="150"/>
      <c r="M28" s="150"/>
      <c r="N28" s="150"/>
      <c r="O28" s="150"/>
      <c r="P28" s="150"/>
      <c r="Q28" s="150"/>
      <c r="R28" s="150"/>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51" t="s">
        <v>359</v>
      </c>
      <c r="C31" s="151"/>
      <c r="D31" s="151"/>
      <c r="E31" s="151"/>
      <c r="F31" s="152"/>
      <c r="G31" s="152"/>
      <c r="H31" s="151"/>
      <c r="I31" s="151"/>
      <c r="J31" s="151"/>
      <c r="K31" s="151"/>
      <c r="L31" s="151"/>
      <c r="M31" s="151"/>
      <c r="N31" s="151"/>
      <c r="O31" s="151"/>
      <c r="P31" s="151"/>
      <c r="Q31" s="151"/>
      <c r="R31" s="151"/>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1" t="s">
        <v>360</v>
      </c>
      <c r="C32" s="151"/>
      <c r="D32" s="151"/>
      <c r="E32" s="151"/>
      <c r="F32" s="152"/>
      <c r="G32" s="152"/>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52" customFormat="1" x14ac:dyDescent="0.25">
      <c r="B33" s="151" t="s">
        <v>361</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52" customFormat="1" x14ac:dyDescent="0.25">
      <c r="B34" s="151" t="s">
        <v>362</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52" customFormat="1" x14ac:dyDescent="0.25">
      <c r="B35" s="151" t="s">
        <v>363</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52" customFormat="1" x14ac:dyDescent="0.25">
      <c r="B36" s="151" t="s">
        <v>364</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52" customFormat="1" x14ac:dyDescent="0.25">
      <c r="B37" s="151" t="s">
        <v>365</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52" customFormat="1" x14ac:dyDescent="0.25">
      <c r="B38" s="151" t="s">
        <v>366</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52" customFormat="1" x14ac:dyDescent="0.25">
      <c r="B39" s="151" t="s">
        <v>367</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52" customFormat="1" x14ac:dyDescent="0.25">
      <c r="B40" s="151" t="s">
        <v>368</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52" customFormat="1" x14ac:dyDescent="0.25">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52" customFormat="1" x14ac:dyDescent="0.25">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1"/>
    <col min="2" max="3" width="22" style="141" customWidth="1"/>
    <col min="4" max="4" width="22.42578125" style="141" customWidth="1"/>
    <col min="5" max="5" width="23.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20.710937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4"/>
      <c r="B6" s="134"/>
      <c r="C6" s="134"/>
      <c r="D6" s="134"/>
      <c r="E6" s="134"/>
      <c r="F6" s="134"/>
      <c r="G6" s="134"/>
      <c r="H6" s="134"/>
      <c r="I6" s="134"/>
      <c r="J6" s="134"/>
      <c r="K6" s="134"/>
      <c r="L6" s="134"/>
      <c r="M6" s="134"/>
      <c r="N6" s="134"/>
      <c r="O6" s="134"/>
      <c r="P6" s="134"/>
      <c r="Q6" s="134"/>
      <c r="R6" s="134"/>
      <c r="S6" s="134"/>
      <c r="T6" s="134"/>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2"/>
      <c r="F8" s="132"/>
      <c r="G8" s="132"/>
      <c r="H8" s="132"/>
      <c r="I8" s="132"/>
      <c r="J8" s="132"/>
      <c r="K8" s="132"/>
      <c r="L8" s="132"/>
      <c r="M8" s="132"/>
      <c r="N8" s="132"/>
      <c r="O8" s="132"/>
      <c r="P8" s="132"/>
      <c r="Q8" s="132"/>
      <c r="R8" s="132"/>
      <c r="S8" s="66"/>
      <c r="T8" s="66"/>
      <c r="U8" s="66"/>
      <c r="V8" s="66"/>
      <c r="W8" s="66"/>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2"/>
      <c r="F11" s="132"/>
      <c r="G11" s="132"/>
      <c r="H11" s="132"/>
      <c r="I11" s="132"/>
      <c r="J11" s="132"/>
      <c r="K11" s="132"/>
      <c r="L11" s="132"/>
      <c r="M11" s="132"/>
      <c r="N11" s="132"/>
      <c r="O11" s="132"/>
      <c r="P11" s="132"/>
      <c r="Q11" s="132"/>
      <c r="R11" s="132"/>
      <c r="S11" s="66"/>
      <c r="T11" s="66"/>
      <c r="U11" s="66"/>
      <c r="V11" s="66"/>
      <c r="W11" s="66"/>
    </row>
    <row r="12" spans="1:27" s="7" customFormat="1" ht="18.75"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5" customFormat="1" ht="18.75" x14ac:dyDescent="0.2">
      <c r="E14" s="133"/>
      <c r="F14" s="133"/>
      <c r="G14" s="133"/>
      <c r="H14" s="133"/>
      <c r="I14" s="133"/>
      <c r="J14" s="133"/>
      <c r="K14" s="133"/>
      <c r="L14" s="133"/>
      <c r="M14" s="133"/>
      <c r="N14" s="133"/>
      <c r="O14" s="133"/>
      <c r="P14" s="133"/>
      <c r="Q14" s="133"/>
      <c r="R14" s="133"/>
      <c r="S14" s="133"/>
      <c r="T14" s="133"/>
      <c r="U14" s="133"/>
      <c r="V14" s="133"/>
      <c r="W14" s="133"/>
    </row>
    <row r="15" spans="1:27"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2"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3" t="s">
        <v>351</v>
      </c>
      <c r="Y22" s="143" t="s">
        <v>352</v>
      </c>
      <c r="Z22" s="143" t="s">
        <v>353</v>
      </c>
      <c r="AA22" s="143" t="s">
        <v>354</v>
      </c>
    </row>
    <row r="23" spans="1:27" x14ac:dyDescent="0.25">
      <c r="A23" s="265"/>
      <c r="B23" s="155" t="s">
        <v>355</v>
      </c>
      <c r="C23" s="155" t="s">
        <v>356</v>
      </c>
      <c r="D23" s="155" t="s">
        <v>355</v>
      </c>
      <c r="E23" s="155" t="s">
        <v>356</v>
      </c>
      <c r="F23" s="155" t="s">
        <v>355</v>
      </c>
      <c r="G23" s="155" t="s">
        <v>356</v>
      </c>
      <c r="H23" s="155" t="s">
        <v>355</v>
      </c>
      <c r="I23" s="155" t="s">
        <v>356</v>
      </c>
      <c r="J23" s="155" t="s">
        <v>355</v>
      </c>
      <c r="K23" s="155" t="s">
        <v>355</v>
      </c>
      <c r="L23" s="155" t="s">
        <v>356</v>
      </c>
      <c r="M23" s="155" t="s">
        <v>355</v>
      </c>
      <c r="N23" s="155" t="s">
        <v>356</v>
      </c>
      <c r="O23" s="155" t="s">
        <v>355</v>
      </c>
      <c r="P23" s="155" t="s">
        <v>356</v>
      </c>
      <c r="Q23" s="155" t="s">
        <v>355</v>
      </c>
      <c r="R23" s="155" t="s">
        <v>356</v>
      </c>
      <c r="S23" s="155" t="s">
        <v>355</v>
      </c>
      <c r="T23" s="155" t="s">
        <v>355</v>
      </c>
      <c r="U23" s="155" t="s">
        <v>355</v>
      </c>
      <c r="V23" s="155" t="s">
        <v>355</v>
      </c>
      <c r="W23" s="155" t="s">
        <v>356</v>
      </c>
      <c r="X23" s="155" t="s">
        <v>355</v>
      </c>
      <c r="Y23" s="155" t="s">
        <v>355</v>
      </c>
      <c r="Z23" s="143" t="s">
        <v>355</v>
      </c>
      <c r="AA23" s="143" t="s">
        <v>355</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2" customFormat="1" ht="31.5" customHeight="1" x14ac:dyDescent="0.25">
      <c r="A25" s="147">
        <v>1</v>
      </c>
      <c r="B25" s="211" t="s">
        <v>247</v>
      </c>
      <c r="C25" s="211" t="s">
        <v>247</v>
      </c>
      <c r="D25" s="211" t="s">
        <v>247</v>
      </c>
      <c r="E25" s="211" t="s">
        <v>247</v>
      </c>
      <c r="F25" s="147" t="s">
        <v>247</v>
      </c>
      <c r="G25" s="147" t="s">
        <v>247</v>
      </c>
      <c r="H25" s="147" t="s">
        <v>247</v>
      </c>
      <c r="I25" s="147" t="s">
        <v>247</v>
      </c>
      <c r="J25" s="147" t="s">
        <v>247</v>
      </c>
      <c r="K25" s="147" t="s">
        <v>247</v>
      </c>
      <c r="L25" s="147" t="s">
        <v>247</v>
      </c>
      <c r="M25" s="147" t="s">
        <v>247</v>
      </c>
      <c r="N25" s="147" t="s">
        <v>247</v>
      </c>
      <c r="O25" s="147" t="s">
        <v>247</v>
      </c>
      <c r="P25" s="147" t="s">
        <v>247</v>
      </c>
      <c r="Q25" s="147" t="s">
        <v>247</v>
      </c>
      <c r="R25" s="147" t="s">
        <v>247</v>
      </c>
      <c r="S25" s="147" t="s">
        <v>247</v>
      </c>
      <c r="T25" s="147" t="s">
        <v>247</v>
      </c>
      <c r="U25" s="147" t="s">
        <v>247</v>
      </c>
      <c r="V25" s="147" t="s">
        <v>247</v>
      </c>
      <c r="W25" s="147" t="s">
        <v>247</v>
      </c>
      <c r="X25" s="147" t="s">
        <v>247</v>
      </c>
      <c r="Y25" s="147" t="s">
        <v>247</v>
      </c>
      <c r="Z25" s="147" t="s">
        <v>247</v>
      </c>
      <c r="AA25" s="147" t="s">
        <v>247</v>
      </c>
    </row>
    <row r="26" spans="1:27" x14ac:dyDescent="0.25">
      <c r="X26" s="157"/>
      <c r="Y26" s="158"/>
      <c r="Z26" s="152"/>
      <c r="AA26" s="152"/>
    </row>
    <row r="27" spans="1:27" s="148" customFormat="1" ht="12.75" x14ac:dyDescent="0.2">
      <c r="A27" s="149"/>
      <c r="B27" s="149"/>
      <c r="C27" s="149"/>
      <c r="E27" s="149"/>
      <c r="X27" s="159"/>
      <c r="Y27" s="159"/>
      <c r="Z27" s="159"/>
      <c r="AA27" s="159"/>
    </row>
    <row r="28" spans="1:27" s="148" customFormat="1" ht="12.75" x14ac:dyDescent="0.2">
      <c r="A28" s="149"/>
      <c r="B28" s="149"/>
      <c r="C28" s="149"/>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1"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2" customFormat="1" ht="18.75" x14ac:dyDescent="0.25">
      <c r="A5" s="236" t="str">
        <f>'1. паспорт местоположение'!A5:C5</f>
        <v>Год раскрытия информации: 2025 год</v>
      </c>
      <c r="B5" s="236"/>
      <c r="C5" s="236"/>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2" customFormat="1" ht="18.75" x14ac:dyDescent="0.3">
      <c r="A6" s="83"/>
      <c r="E6" s="84"/>
      <c r="F6" s="84"/>
      <c r="G6" s="8"/>
    </row>
    <row r="7" spans="1:29" s="82" customFormat="1" ht="18.75" x14ac:dyDescent="0.25">
      <c r="A7" s="240" t="s">
        <v>4</v>
      </c>
      <c r="B7" s="240"/>
      <c r="C7" s="240"/>
      <c r="D7" s="66"/>
      <c r="E7" s="66"/>
      <c r="F7" s="66"/>
      <c r="G7" s="66"/>
      <c r="H7" s="66"/>
      <c r="I7" s="66"/>
      <c r="J7" s="66"/>
      <c r="K7" s="66"/>
      <c r="L7" s="66"/>
      <c r="M7" s="66"/>
      <c r="N7" s="66"/>
      <c r="O7" s="66"/>
      <c r="P7" s="66"/>
      <c r="Q7" s="66"/>
      <c r="R7" s="66"/>
      <c r="S7" s="66"/>
      <c r="T7" s="66"/>
      <c r="U7" s="66"/>
    </row>
    <row r="8" spans="1:29" s="82" customFormat="1" ht="18.75" x14ac:dyDescent="0.25">
      <c r="A8" s="240"/>
      <c r="B8" s="240"/>
      <c r="C8" s="240"/>
      <c r="D8" s="73"/>
      <c r="E8" s="73"/>
      <c r="F8" s="73"/>
      <c r="G8" s="73"/>
      <c r="H8" s="66"/>
      <c r="I8" s="66"/>
      <c r="J8" s="66"/>
      <c r="K8" s="66"/>
      <c r="L8" s="66"/>
      <c r="M8" s="66"/>
      <c r="N8" s="66"/>
      <c r="O8" s="66"/>
      <c r="P8" s="66"/>
      <c r="Q8" s="66"/>
      <c r="R8" s="66"/>
      <c r="S8" s="66"/>
      <c r="T8" s="66"/>
      <c r="U8" s="66"/>
    </row>
    <row r="9" spans="1:29" s="82" customFormat="1" ht="18.75" x14ac:dyDescent="0.25">
      <c r="A9" s="239" t="str">
        <f>'1. паспорт местоположение'!A9:C9</f>
        <v>ООО "ЭСК "Энергосеть"</v>
      </c>
      <c r="B9" s="239"/>
      <c r="C9" s="239"/>
      <c r="D9" s="5"/>
      <c r="E9" s="5"/>
      <c r="F9" s="5"/>
      <c r="G9" s="5"/>
      <c r="H9" s="66"/>
      <c r="I9" s="66"/>
      <c r="J9" s="66"/>
      <c r="K9" s="66"/>
      <c r="L9" s="66"/>
      <c r="M9" s="66"/>
      <c r="N9" s="66"/>
      <c r="O9" s="66"/>
      <c r="P9" s="66"/>
      <c r="Q9" s="66"/>
      <c r="R9" s="66"/>
      <c r="S9" s="66"/>
      <c r="T9" s="66"/>
      <c r="U9" s="66"/>
    </row>
    <row r="10" spans="1:29" s="82" customFormat="1" ht="18.75" x14ac:dyDescent="0.25">
      <c r="A10" s="237" t="s">
        <v>3</v>
      </c>
      <c r="B10" s="237"/>
      <c r="C10" s="237"/>
      <c r="D10" s="79"/>
      <c r="E10" s="79"/>
      <c r="F10" s="79"/>
      <c r="G10" s="79"/>
      <c r="H10" s="66"/>
      <c r="I10" s="66"/>
      <c r="J10" s="66"/>
      <c r="K10" s="66"/>
      <c r="L10" s="66"/>
      <c r="M10" s="66"/>
      <c r="N10" s="66"/>
      <c r="O10" s="66"/>
      <c r="P10" s="66"/>
      <c r="Q10" s="66"/>
      <c r="R10" s="66"/>
      <c r="S10" s="66"/>
      <c r="T10" s="66"/>
      <c r="U10" s="66"/>
    </row>
    <row r="11" spans="1:29" s="82" customFormat="1" ht="18.75" x14ac:dyDescent="0.25">
      <c r="A11" s="240"/>
      <c r="B11" s="240"/>
      <c r="C11" s="240"/>
      <c r="D11" s="73"/>
      <c r="E11" s="73"/>
      <c r="F11" s="73"/>
      <c r="G11" s="73"/>
      <c r="H11" s="66"/>
      <c r="I11" s="66"/>
      <c r="J11" s="66"/>
      <c r="K11" s="66"/>
      <c r="L11" s="66"/>
      <c r="M11" s="66"/>
      <c r="N11" s="66"/>
      <c r="O11" s="66"/>
      <c r="P11" s="66"/>
      <c r="Q11" s="66"/>
      <c r="R11" s="66"/>
      <c r="S11" s="66"/>
      <c r="T11" s="66"/>
      <c r="U11" s="66"/>
    </row>
    <row r="12" spans="1:29" s="82" customFormat="1" ht="18.75" x14ac:dyDescent="0.25">
      <c r="A12" s="239" t="str">
        <f>'1. паспорт местоположение'!A12:C12</f>
        <v>Р_25-29_ESK73_9</v>
      </c>
      <c r="B12" s="239"/>
      <c r="C12" s="239"/>
      <c r="D12" s="5"/>
      <c r="E12" s="5"/>
      <c r="F12" s="5"/>
      <c r="G12" s="5"/>
      <c r="H12" s="66"/>
      <c r="I12" s="66"/>
      <c r="J12" s="66"/>
      <c r="K12" s="66"/>
      <c r="L12" s="66"/>
      <c r="M12" s="66"/>
      <c r="N12" s="66"/>
      <c r="O12" s="66"/>
      <c r="P12" s="66"/>
      <c r="Q12" s="66"/>
      <c r="R12" s="66"/>
      <c r="S12" s="66"/>
      <c r="T12" s="66"/>
      <c r="U12" s="66"/>
    </row>
    <row r="13" spans="1:29" s="82" customFormat="1" ht="18.75" x14ac:dyDescent="0.25">
      <c r="A13" s="237" t="s">
        <v>2</v>
      </c>
      <c r="B13" s="237"/>
      <c r="C13" s="237"/>
      <c r="D13" s="79"/>
      <c r="E13" s="79"/>
      <c r="F13" s="79"/>
      <c r="G13" s="79"/>
      <c r="H13" s="66"/>
      <c r="I13" s="66"/>
      <c r="J13" s="66"/>
      <c r="K13" s="66"/>
      <c r="L13" s="66"/>
      <c r="M13" s="66"/>
      <c r="N13" s="66"/>
      <c r="O13" s="66"/>
      <c r="P13" s="66"/>
      <c r="Q13" s="66"/>
      <c r="R13" s="66"/>
      <c r="S13" s="66"/>
      <c r="T13" s="66"/>
      <c r="U13" s="66"/>
    </row>
    <row r="14" spans="1:29" s="85" customFormat="1" ht="15.75" customHeight="1" x14ac:dyDescent="0.25">
      <c r="A14" s="242"/>
      <c r="B14" s="242"/>
      <c r="C14" s="242"/>
      <c r="D14" s="75"/>
      <c r="E14" s="75"/>
      <c r="F14" s="75"/>
      <c r="G14" s="75"/>
      <c r="H14" s="75"/>
      <c r="I14" s="75"/>
      <c r="J14" s="75"/>
      <c r="K14" s="75"/>
      <c r="L14" s="75"/>
      <c r="M14" s="75"/>
      <c r="N14" s="75"/>
      <c r="O14" s="75"/>
      <c r="P14" s="75"/>
      <c r="Q14" s="75"/>
      <c r="R14" s="75"/>
      <c r="S14" s="75"/>
      <c r="T14" s="75"/>
      <c r="U14" s="75"/>
    </row>
    <row r="15" spans="1:29" s="86" customFormat="1" ht="21.6" customHeight="1" x14ac:dyDescent="0.3">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5"/>
      <c r="E15" s="5"/>
      <c r="F15" s="5"/>
      <c r="G15" s="5"/>
      <c r="H15" s="5"/>
      <c r="I15" s="5"/>
      <c r="J15" s="5"/>
      <c r="K15" s="5"/>
      <c r="L15" s="5"/>
      <c r="M15" s="5"/>
      <c r="N15" s="5"/>
      <c r="O15" s="5"/>
      <c r="P15" s="5"/>
      <c r="Q15" s="5"/>
      <c r="R15" s="5"/>
      <c r="S15" s="5"/>
      <c r="T15" s="5"/>
      <c r="U15" s="5"/>
    </row>
    <row r="16" spans="1:29" s="86" customFormat="1" ht="15" customHeight="1" x14ac:dyDescent="0.3">
      <c r="A16" s="237" t="s">
        <v>1</v>
      </c>
      <c r="B16" s="237"/>
      <c r="C16" s="237"/>
      <c r="D16" s="79"/>
      <c r="E16" s="79"/>
      <c r="F16" s="79"/>
      <c r="G16" s="79"/>
      <c r="H16" s="79"/>
      <c r="I16" s="79"/>
      <c r="J16" s="79"/>
      <c r="K16" s="79"/>
      <c r="L16" s="79"/>
      <c r="M16" s="79"/>
      <c r="N16" s="79"/>
      <c r="O16" s="79"/>
      <c r="P16" s="79"/>
      <c r="Q16" s="79"/>
      <c r="R16" s="79"/>
      <c r="S16" s="79"/>
      <c r="T16" s="79"/>
      <c r="U16" s="79"/>
    </row>
    <row r="17" spans="1:21" s="86" customFormat="1" ht="15" customHeight="1" x14ac:dyDescent="0.3">
      <c r="A17" s="237"/>
      <c r="B17" s="237"/>
      <c r="C17" s="237"/>
      <c r="D17" s="74"/>
      <c r="E17" s="74"/>
      <c r="F17" s="74"/>
      <c r="G17" s="74"/>
      <c r="H17" s="74"/>
      <c r="I17" s="74"/>
      <c r="J17" s="74"/>
      <c r="K17" s="74"/>
      <c r="L17" s="74"/>
      <c r="M17" s="74"/>
      <c r="N17" s="74"/>
      <c r="O17" s="74"/>
      <c r="P17" s="74"/>
      <c r="Q17" s="74"/>
      <c r="R17" s="74"/>
    </row>
    <row r="18" spans="1:21" s="86"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5"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590</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69"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69" t="s">
        <v>247</v>
      </c>
      <c r="D26" s="12"/>
      <c r="E26" s="12"/>
      <c r="F26" s="12"/>
      <c r="G26" s="12"/>
      <c r="H26" s="12"/>
      <c r="I26" s="12"/>
      <c r="J26" s="12"/>
      <c r="K26" s="12"/>
      <c r="L26" s="12"/>
      <c r="M26" s="12"/>
      <c r="N26" s="12"/>
      <c r="O26" s="12"/>
      <c r="P26" s="12"/>
      <c r="Q26" s="12"/>
      <c r="R26" s="12"/>
      <c r="S26" s="12"/>
      <c r="T26" s="12"/>
      <c r="U26" s="12"/>
    </row>
    <row r="27" spans="1:21" ht="252" customHeight="1" x14ac:dyDescent="0.25">
      <c r="A27" s="13" t="s">
        <v>11</v>
      </c>
      <c r="B27" s="15" t="s">
        <v>177</v>
      </c>
      <c r="C27" s="35"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6"/>
      <c r="AB6" s="6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6"/>
      <c r="AB7" s="66"/>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6"/>
      <c r="AB8" s="136"/>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6"/>
      <c r="AB10" s="66"/>
    </row>
    <row r="11" spans="1:28" ht="18.75" x14ac:dyDescent="0.25">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6"/>
      <c r="AB11" s="136"/>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6"/>
      <c r="AB14" s="136"/>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0"/>
      <c r="AB16" s="16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0"/>
      <c r="AB17" s="160"/>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1"/>
      <c r="AB18" s="161"/>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2" t="s">
        <v>386</v>
      </c>
      <c r="B20" s="163" t="s">
        <v>387</v>
      </c>
      <c r="C20" s="162" t="s">
        <v>388</v>
      </c>
      <c r="D20" s="162" t="s">
        <v>389</v>
      </c>
      <c r="E20" s="162" t="s">
        <v>390</v>
      </c>
      <c r="F20" s="162" t="s">
        <v>391</v>
      </c>
      <c r="G20" s="162" t="s">
        <v>392</v>
      </c>
      <c r="H20" s="162" t="s">
        <v>393</v>
      </c>
      <c r="I20" s="162" t="s">
        <v>394</v>
      </c>
      <c r="J20" s="162" t="s">
        <v>395</v>
      </c>
      <c r="K20" s="163" t="s">
        <v>396</v>
      </c>
      <c r="L20" s="163" t="s">
        <v>397</v>
      </c>
      <c r="M20" s="164" t="s">
        <v>398</v>
      </c>
      <c r="N20" s="163" t="s">
        <v>399</v>
      </c>
      <c r="O20" s="162" t="s">
        <v>400</v>
      </c>
      <c r="P20" s="162" t="s">
        <v>401</v>
      </c>
      <c r="Q20" s="162" t="s">
        <v>402</v>
      </c>
      <c r="R20" s="162" t="s">
        <v>393</v>
      </c>
      <c r="S20" s="162" t="s">
        <v>403</v>
      </c>
      <c r="T20" s="162" t="s">
        <v>404</v>
      </c>
      <c r="U20" s="162" t="s">
        <v>405</v>
      </c>
      <c r="V20" s="162" t="s">
        <v>402</v>
      </c>
      <c r="W20" s="165" t="s">
        <v>406</v>
      </c>
      <c r="X20" s="165" t="s">
        <v>407</v>
      </c>
      <c r="Y20" s="165" t="s">
        <v>408</v>
      </c>
      <c r="Z20" s="166" t="s">
        <v>409</v>
      </c>
    </row>
    <row r="21" spans="1:28" ht="16.5" customHeight="1" x14ac:dyDescent="0.25">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163">
        <v>20</v>
      </c>
      <c r="U21" s="162">
        <v>21</v>
      </c>
      <c r="V21" s="163">
        <v>22</v>
      </c>
      <c r="W21" s="162">
        <v>23</v>
      </c>
      <c r="X21" s="163">
        <v>24</v>
      </c>
      <c r="Y21" s="162">
        <v>25</v>
      </c>
      <c r="Z21" s="163">
        <v>26</v>
      </c>
    </row>
    <row r="22" spans="1:28" ht="30" x14ac:dyDescent="0.25">
      <c r="A22" s="167" t="s">
        <v>410</v>
      </c>
      <c r="B22" s="94"/>
      <c r="C22" s="168" t="s">
        <v>411</v>
      </c>
      <c r="D22" s="168" t="s">
        <v>412</v>
      </c>
      <c r="E22" s="168" t="s">
        <v>413</v>
      </c>
      <c r="F22" s="168" t="s">
        <v>414</v>
      </c>
      <c r="G22" s="168" t="s">
        <v>415</v>
      </c>
      <c r="H22" s="168" t="s">
        <v>393</v>
      </c>
      <c r="I22" s="168" t="s">
        <v>416</v>
      </c>
      <c r="J22" s="168" t="s">
        <v>417</v>
      </c>
      <c r="K22" s="169"/>
      <c r="L22" s="170" t="s">
        <v>418</v>
      </c>
      <c r="M22" s="171" t="s">
        <v>419</v>
      </c>
      <c r="N22" s="168" t="s">
        <v>247</v>
      </c>
      <c r="O22" s="168" t="s">
        <v>247</v>
      </c>
      <c r="P22" s="168" t="s">
        <v>247</v>
      </c>
      <c r="Q22" s="168" t="s">
        <v>247</v>
      </c>
      <c r="R22" s="168" t="s">
        <v>247</v>
      </c>
      <c r="S22" s="168" t="s">
        <v>247</v>
      </c>
      <c r="T22" s="168" t="s">
        <v>247</v>
      </c>
      <c r="U22" s="168" t="s">
        <v>247</v>
      </c>
      <c r="V22" s="168" t="s">
        <v>247</v>
      </c>
      <c r="W22" s="168" t="s">
        <v>247</v>
      </c>
      <c r="X22" s="168" t="s">
        <v>247</v>
      </c>
      <c r="Y22" s="168" t="s">
        <v>247</v>
      </c>
      <c r="Z22" s="172" t="s">
        <v>420</v>
      </c>
    </row>
    <row r="23" spans="1:28" x14ac:dyDescent="0.25">
      <c r="A23" s="169" t="s">
        <v>421</v>
      </c>
      <c r="B23" s="169" t="s">
        <v>422</v>
      </c>
      <c r="C23" s="169" t="s">
        <v>423</v>
      </c>
      <c r="D23" s="169" t="s">
        <v>424</v>
      </c>
      <c r="E23" s="169" t="s">
        <v>425</v>
      </c>
      <c r="F23" s="168" t="s">
        <v>426</v>
      </c>
      <c r="G23" s="168" t="s">
        <v>427</v>
      </c>
      <c r="H23" s="169" t="s">
        <v>393</v>
      </c>
      <c r="I23" s="168" t="s">
        <v>428</v>
      </c>
      <c r="J23" s="168" t="s">
        <v>429</v>
      </c>
      <c r="K23" s="170" t="s">
        <v>430</v>
      </c>
      <c r="L23" s="174" t="s">
        <v>247</v>
      </c>
      <c r="M23" s="170" t="s">
        <v>431</v>
      </c>
      <c r="N23" s="168" t="s">
        <v>247</v>
      </c>
      <c r="O23" s="168" t="s">
        <v>247</v>
      </c>
      <c r="P23" s="168" t="s">
        <v>247</v>
      </c>
      <c r="Q23" s="168" t="s">
        <v>247</v>
      </c>
      <c r="R23" s="168" t="s">
        <v>247</v>
      </c>
      <c r="S23" s="168" t="s">
        <v>247</v>
      </c>
      <c r="T23" s="168" t="s">
        <v>247</v>
      </c>
      <c r="U23" s="168" t="s">
        <v>247</v>
      </c>
      <c r="V23" s="168" t="s">
        <v>247</v>
      </c>
      <c r="W23" s="168" t="s">
        <v>247</v>
      </c>
      <c r="X23" s="168" t="s">
        <v>247</v>
      </c>
      <c r="Y23" s="168" t="s">
        <v>247</v>
      </c>
      <c r="Z23" s="168" t="s">
        <v>247</v>
      </c>
    </row>
    <row r="24" spans="1:28" x14ac:dyDescent="0.25">
      <c r="A24" s="169" t="s">
        <v>421</v>
      </c>
      <c r="B24" s="169" t="s">
        <v>432</v>
      </c>
      <c r="C24" s="169" t="s">
        <v>433</v>
      </c>
      <c r="D24" s="169" t="s">
        <v>434</v>
      </c>
      <c r="E24" s="169" t="s">
        <v>435</v>
      </c>
      <c r="F24" s="168" t="s">
        <v>436</v>
      </c>
      <c r="G24" s="168" t="s">
        <v>437</v>
      </c>
      <c r="H24" s="169" t="s">
        <v>393</v>
      </c>
      <c r="I24" s="168" t="s">
        <v>438</v>
      </c>
      <c r="J24" s="168" t="s">
        <v>439</v>
      </c>
      <c r="K24" s="170" t="s">
        <v>440</v>
      </c>
      <c r="L24" s="174" t="s">
        <v>247</v>
      </c>
      <c r="M24" s="170" t="s">
        <v>247</v>
      </c>
      <c r="N24" s="168" t="s">
        <v>247</v>
      </c>
      <c r="O24" s="168" t="s">
        <v>247</v>
      </c>
      <c r="P24" s="168" t="s">
        <v>247</v>
      </c>
      <c r="Q24" s="168" t="s">
        <v>247</v>
      </c>
      <c r="R24" s="168" t="s">
        <v>247</v>
      </c>
      <c r="S24" s="168" t="s">
        <v>247</v>
      </c>
      <c r="T24" s="168" t="s">
        <v>247</v>
      </c>
      <c r="U24" s="168" t="s">
        <v>247</v>
      </c>
      <c r="V24" s="168" t="s">
        <v>247</v>
      </c>
      <c r="W24" s="168" t="s">
        <v>247</v>
      </c>
      <c r="X24" s="168" t="s">
        <v>247</v>
      </c>
      <c r="Y24" s="168" t="s">
        <v>247</v>
      </c>
      <c r="Z24" s="168" t="s">
        <v>247</v>
      </c>
    </row>
    <row r="25" spans="1:28" x14ac:dyDescent="0.25">
      <c r="A25" s="169" t="s">
        <v>421</v>
      </c>
      <c r="B25" s="169" t="s">
        <v>442</v>
      </c>
      <c r="C25" s="169" t="s">
        <v>443</v>
      </c>
      <c r="D25" s="169" t="s">
        <v>444</v>
      </c>
      <c r="E25" s="169" t="s">
        <v>445</v>
      </c>
      <c r="F25" s="168" t="s">
        <v>446</v>
      </c>
      <c r="G25" s="168" t="s">
        <v>447</v>
      </c>
      <c r="H25" s="169" t="s">
        <v>393</v>
      </c>
      <c r="I25" s="168" t="s">
        <v>448</v>
      </c>
      <c r="J25" s="168" t="s">
        <v>449</v>
      </c>
      <c r="K25" s="170" t="s">
        <v>450</v>
      </c>
      <c r="L25" s="174" t="s">
        <v>247</v>
      </c>
      <c r="M25" s="170" t="s">
        <v>247</v>
      </c>
      <c r="N25" s="168" t="s">
        <v>247</v>
      </c>
      <c r="O25" s="168" t="s">
        <v>247</v>
      </c>
      <c r="P25" s="168" t="s">
        <v>247</v>
      </c>
      <c r="Q25" s="168" t="s">
        <v>247</v>
      </c>
      <c r="R25" s="168" t="s">
        <v>247</v>
      </c>
      <c r="S25" s="168" t="s">
        <v>247</v>
      </c>
      <c r="T25" s="168" t="s">
        <v>247</v>
      </c>
      <c r="U25" s="168" t="s">
        <v>247</v>
      </c>
      <c r="V25" s="168" t="s">
        <v>247</v>
      </c>
      <c r="W25" s="168" t="s">
        <v>247</v>
      </c>
      <c r="X25" s="168" t="s">
        <v>247</v>
      </c>
      <c r="Y25" s="168" t="s">
        <v>247</v>
      </c>
      <c r="Z25" s="168" t="s">
        <v>247</v>
      </c>
    </row>
    <row r="26" spans="1:28" x14ac:dyDescent="0.25">
      <c r="A26" s="169" t="s">
        <v>421</v>
      </c>
      <c r="B26" s="169" t="s">
        <v>451</v>
      </c>
      <c r="C26" s="169" t="s">
        <v>452</v>
      </c>
      <c r="D26" s="169" t="s">
        <v>453</v>
      </c>
      <c r="E26" s="169" t="s">
        <v>454</v>
      </c>
      <c r="F26" s="168" t="s">
        <v>455</v>
      </c>
      <c r="G26" s="168" t="s">
        <v>456</v>
      </c>
      <c r="H26" s="169" t="s">
        <v>393</v>
      </c>
      <c r="I26" s="168" t="s">
        <v>457</v>
      </c>
      <c r="J26" s="168" t="s">
        <v>458</v>
      </c>
      <c r="K26" s="170" t="s">
        <v>459</v>
      </c>
      <c r="L26" s="174" t="s">
        <v>247</v>
      </c>
      <c r="M26" s="170" t="s">
        <v>247</v>
      </c>
      <c r="N26" s="168" t="s">
        <v>247</v>
      </c>
      <c r="O26" s="168" t="s">
        <v>247</v>
      </c>
      <c r="P26" s="168" t="s">
        <v>247</v>
      </c>
      <c r="Q26" s="168" t="s">
        <v>247</v>
      </c>
      <c r="R26" s="168" t="s">
        <v>247</v>
      </c>
      <c r="S26" s="168" t="s">
        <v>247</v>
      </c>
      <c r="T26" s="168" t="s">
        <v>247</v>
      </c>
      <c r="U26" s="168" t="s">
        <v>247</v>
      </c>
      <c r="V26" s="168" t="s">
        <v>247</v>
      </c>
      <c r="W26" s="168" t="s">
        <v>247</v>
      </c>
      <c r="X26" s="168" t="s">
        <v>247</v>
      </c>
      <c r="Y26" s="168" t="s">
        <v>247</v>
      </c>
      <c r="Z26" s="168" t="s">
        <v>247</v>
      </c>
    </row>
    <row r="27" spans="1:28" x14ac:dyDescent="0.25">
      <c r="A27" s="169" t="s">
        <v>441</v>
      </c>
      <c r="B27" s="169" t="s">
        <v>441</v>
      </c>
      <c r="C27" s="169" t="s">
        <v>441</v>
      </c>
      <c r="D27" s="169" t="s">
        <v>441</v>
      </c>
      <c r="E27" s="169" t="s">
        <v>441</v>
      </c>
      <c r="F27" s="169" t="s">
        <v>441</v>
      </c>
      <c r="G27" s="169" t="s">
        <v>441</v>
      </c>
      <c r="H27" s="169" t="s">
        <v>441</v>
      </c>
      <c r="I27" s="169" t="s">
        <v>441</v>
      </c>
      <c r="J27" s="169" t="s">
        <v>441</v>
      </c>
      <c r="K27" s="169" t="s">
        <v>441</v>
      </c>
      <c r="L27" s="174" t="s">
        <v>247</v>
      </c>
      <c r="M27" s="170" t="s">
        <v>247</v>
      </c>
      <c r="N27" s="168" t="s">
        <v>247</v>
      </c>
      <c r="O27" s="168" t="s">
        <v>247</v>
      </c>
      <c r="P27" s="168" t="s">
        <v>247</v>
      </c>
      <c r="Q27" s="168" t="s">
        <v>247</v>
      </c>
      <c r="R27" s="168" t="s">
        <v>247</v>
      </c>
      <c r="S27" s="168" t="s">
        <v>247</v>
      </c>
      <c r="T27" s="168" t="s">
        <v>247</v>
      </c>
      <c r="U27" s="168" t="s">
        <v>247</v>
      </c>
      <c r="V27" s="168" t="s">
        <v>247</v>
      </c>
      <c r="W27" s="168" t="s">
        <v>247</v>
      </c>
      <c r="X27" s="168" t="s">
        <v>247</v>
      </c>
      <c r="Y27" s="168" t="s">
        <v>247</v>
      </c>
      <c r="Z27" s="168" t="s">
        <v>247</v>
      </c>
    </row>
    <row r="28" spans="1:28" ht="30" x14ac:dyDescent="0.25">
      <c r="A28" s="94" t="s">
        <v>460</v>
      </c>
      <c r="B28" s="94"/>
      <c r="C28" s="168" t="s">
        <v>461</v>
      </c>
      <c r="D28" s="168" t="s">
        <v>462</v>
      </c>
      <c r="E28" s="168" t="s">
        <v>463</v>
      </c>
      <c r="F28" s="168" t="s">
        <v>464</v>
      </c>
      <c r="G28" s="168" t="s">
        <v>465</v>
      </c>
      <c r="H28" s="168" t="s">
        <v>393</v>
      </c>
      <c r="I28" s="168" t="s">
        <v>466</v>
      </c>
      <c r="J28" s="168" t="s">
        <v>467</v>
      </c>
      <c r="K28" s="169"/>
      <c r="L28" s="174" t="s">
        <v>247</v>
      </c>
      <c r="M28" s="170" t="s">
        <v>247</v>
      </c>
      <c r="N28" s="168" t="s">
        <v>247</v>
      </c>
      <c r="O28" s="168" t="s">
        <v>247</v>
      </c>
      <c r="P28" s="168" t="s">
        <v>247</v>
      </c>
      <c r="Q28" s="168" t="s">
        <v>247</v>
      </c>
      <c r="R28" s="168" t="s">
        <v>247</v>
      </c>
      <c r="S28" s="168" t="s">
        <v>247</v>
      </c>
      <c r="T28" s="168" t="s">
        <v>247</v>
      </c>
      <c r="U28" s="168" t="s">
        <v>247</v>
      </c>
      <c r="V28" s="168" t="s">
        <v>247</v>
      </c>
      <c r="W28" s="168" t="s">
        <v>247</v>
      </c>
      <c r="X28" s="168" t="s">
        <v>247</v>
      </c>
      <c r="Y28" s="168" t="s">
        <v>247</v>
      </c>
      <c r="Z28" s="168" t="s">
        <v>247</v>
      </c>
    </row>
    <row r="29" spans="1:28" x14ac:dyDescent="0.25">
      <c r="A29" s="169" t="s">
        <v>441</v>
      </c>
      <c r="B29" s="169" t="s">
        <v>441</v>
      </c>
      <c r="C29" s="169" t="s">
        <v>441</v>
      </c>
      <c r="D29" s="169" t="s">
        <v>441</v>
      </c>
      <c r="E29" s="169" t="s">
        <v>441</v>
      </c>
      <c r="F29" s="169" t="s">
        <v>441</v>
      </c>
      <c r="G29" s="169" t="s">
        <v>441</v>
      </c>
      <c r="H29" s="169" t="s">
        <v>441</v>
      </c>
      <c r="I29" s="169" t="s">
        <v>441</v>
      </c>
      <c r="J29" s="169" t="s">
        <v>441</v>
      </c>
      <c r="K29" s="169" t="s">
        <v>441</v>
      </c>
      <c r="L29" s="169"/>
      <c r="M29" s="170" t="s">
        <v>247</v>
      </c>
      <c r="N29" s="168" t="s">
        <v>247</v>
      </c>
      <c r="O29" s="168" t="s">
        <v>247</v>
      </c>
      <c r="P29" s="168" t="s">
        <v>247</v>
      </c>
      <c r="Q29" s="168" t="s">
        <v>247</v>
      </c>
      <c r="R29" s="168" t="s">
        <v>247</v>
      </c>
      <c r="S29" s="168" t="s">
        <v>247</v>
      </c>
      <c r="T29" s="168" t="s">
        <v>247</v>
      </c>
      <c r="U29" s="168" t="s">
        <v>247</v>
      </c>
      <c r="V29" s="168" t="s">
        <v>247</v>
      </c>
      <c r="W29" s="168" t="s">
        <v>247</v>
      </c>
      <c r="X29" s="168" t="s">
        <v>247</v>
      </c>
      <c r="Y29" s="168" t="s">
        <v>247</v>
      </c>
      <c r="Z29" s="168" t="s">
        <v>247</v>
      </c>
    </row>
    <row r="33" spans="1:1" x14ac:dyDescent="0.25">
      <c r="A33" s="173"/>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5"/>
      <c r="Q5" s="175"/>
      <c r="R5" s="175"/>
      <c r="S5" s="175"/>
      <c r="T5" s="175"/>
      <c r="U5" s="175"/>
      <c r="V5" s="175"/>
      <c r="W5" s="175"/>
      <c r="X5" s="175"/>
      <c r="Y5" s="175"/>
      <c r="Z5" s="175"/>
      <c r="AA5" s="175"/>
      <c r="AB5" s="175"/>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6"/>
      <c r="Q7" s="66"/>
      <c r="R7" s="66"/>
      <c r="S7" s="66"/>
      <c r="T7" s="66"/>
      <c r="U7" s="66"/>
      <c r="V7" s="66"/>
      <c r="W7" s="66"/>
      <c r="X7" s="66"/>
      <c r="Y7" s="66"/>
      <c r="Z7" s="66"/>
    </row>
    <row r="8" spans="1:28" s="7" customFormat="1" ht="18.75" x14ac:dyDescent="0.2">
      <c r="A8" s="240"/>
      <c r="B8" s="240"/>
      <c r="C8" s="240"/>
      <c r="D8" s="240"/>
      <c r="E8" s="240"/>
      <c r="F8" s="240"/>
      <c r="G8" s="240"/>
      <c r="H8" s="240"/>
      <c r="I8" s="240"/>
      <c r="J8" s="240"/>
      <c r="K8" s="240"/>
      <c r="L8" s="240"/>
      <c r="M8" s="240"/>
      <c r="N8" s="240"/>
      <c r="O8" s="240"/>
      <c r="P8" s="66"/>
      <c r="Q8" s="66"/>
      <c r="R8" s="66"/>
      <c r="S8" s="66"/>
      <c r="T8" s="66"/>
      <c r="U8" s="66"/>
      <c r="V8" s="66"/>
      <c r="W8" s="66"/>
      <c r="X8" s="66"/>
      <c r="Y8" s="66"/>
      <c r="Z8" s="66"/>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6"/>
      <c r="Q9" s="66"/>
      <c r="R9" s="66"/>
      <c r="S9" s="66"/>
      <c r="T9" s="66"/>
      <c r="U9" s="66"/>
      <c r="V9" s="66"/>
      <c r="W9" s="66"/>
      <c r="X9" s="66"/>
      <c r="Y9" s="66"/>
      <c r="Z9" s="66"/>
    </row>
    <row r="10" spans="1:28" s="7" customFormat="1" ht="18.75" x14ac:dyDescent="0.2">
      <c r="A10" s="241" t="s">
        <v>3</v>
      </c>
      <c r="B10" s="241"/>
      <c r="C10" s="241"/>
      <c r="D10" s="241"/>
      <c r="E10" s="241"/>
      <c r="F10" s="241"/>
      <c r="G10" s="241"/>
      <c r="H10" s="241"/>
      <c r="I10" s="241"/>
      <c r="J10" s="241"/>
      <c r="K10" s="241"/>
      <c r="L10" s="241"/>
      <c r="M10" s="241"/>
      <c r="N10" s="241"/>
      <c r="O10" s="241"/>
      <c r="P10" s="66"/>
      <c r="Q10" s="66"/>
      <c r="R10" s="66"/>
      <c r="S10" s="66"/>
      <c r="T10" s="66"/>
      <c r="U10" s="66"/>
      <c r="V10" s="66"/>
      <c r="W10" s="66"/>
      <c r="X10" s="66"/>
      <c r="Y10" s="66"/>
      <c r="Z10" s="66"/>
    </row>
    <row r="11" spans="1:28" s="7" customFormat="1" ht="18.75" x14ac:dyDescent="0.2">
      <c r="A11" s="240"/>
      <c r="B11" s="240"/>
      <c r="C11" s="240"/>
      <c r="D11" s="240"/>
      <c r="E11" s="240"/>
      <c r="F11" s="240"/>
      <c r="G11" s="240"/>
      <c r="H11" s="240"/>
      <c r="I11" s="240"/>
      <c r="J11" s="240"/>
      <c r="K11" s="240"/>
      <c r="L11" s="240"/>
      <c r="M11" s="240"/>
      <c r="N11" s="240"/>
      <c r="O11" s="240"/>
      <c r="P11" s="66"/>
      <c r="Q11" s="66"/>
      <c r="R11" s="66"/>
      <c r="S11" s="66"/>
      <c r="T11" s="66"/>
      <c r="U11" s="66"/>
      <c r="V11" s="66"/>
      <c r="W11" s="66"/>
      <c r="X11" s="66"/>
      <c r="Y11" s="66"/>
      <c r="Z11" s="66"/>
    </row>
    <row r="12" spans="1:28" s="7" customFormat="1" ht="18.75"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66"/>
      <c r="Q12" s="66"/>
      <c r="R12" s="66"/>
      <c r="S12" s="66"/>
      <c r="T12" s="66"/>
      <c r="U12" s="66"/>
      <c r="V12" s="66"/>
      <c r="W12" s="66"/>
      <c r="X12" s="66"/>
      <c r="Y12" s="66"/>
      <c r="Z12" s="66"/>
    </row>
    <row r="13" spans="1:28" s="7" customFormat="1" ht="18.75" x14ac:dyDescent="0.2">
      <c r="A13" s="241" t="s">
        <v>2</v>
      </c>
      <c r="B13" s="241"/>
      <c r="C13" s="241"/>
      <c r="D13" s="241"/>
      <c r="E13" s="241"/>
      <c r="F13" s="241"/>
      <c r="G13" s="241"/>
      <c r="H13" s="241"/>
      <c r="I13" s="241"/>
      <c r="J13" s="241"/>
      <c r="K13" s="241"/>
      <c r="L13" s="241"/>
      <c r="M13" s="241"/>
      <c r="N13" s="241"/>
      <c r="O13" s="241"/>
      <c r="P13" s="66"/>
      <c r="Q13" s="66"/>
      <c r="R13" s="66"/>
      <c r="S13" s="66"/>
      <c r="T13" s="66"/>
      <c r="U13" s="66"/>
      <c r="V13" s="66"/>
      <c r="W13" s="66"/>
      <c r="X13" s="66"/>
      <c r="Y13" s="66"/>
      <c r="Z13" s="66"/>
    </row>
    <row r="14" spans="1:28" s="135" customFormat="1" ht="15.75" customHeight="1" x14ac:dyDescent="0.2">
      <c r="A14" s="242"/>
      <c r="B14" s="242"/>
      <c r="C14" s="242"/>
      <c r="D14" s="242"/>
      <c r="E14" s="242"/>
      <c r="F14" s="242"/>
      <c r="G14" s="242"/>
      <c r="H14" s="242"/>
      <c r="I14" s="242"/>
      <c r="J14" s="242"/>
      <c r="K14" s="242"/>
      <c r="L14" s="242"/>
      <c r="M14" s="242"/>
      <c r="N14" s="242"/>
      <c r="O14" s="242"/>
      <c r="P14" s="133"/>
      <c r="Q14" s="133"/>
      <c r="R14" s="133"/>
      <c r="S14" s="133"/>
      <c r="T14" s="133"/>
      <c r="U14" s="133"/>
      <c r="V14" s="133"/>
      <c r="W14" s="133"/>
      <c r="X14" s="133"/>
      <c r="Y14" s="133"/>
      <c r="Z14" s="133"/>
    </row>
    <row r="15" spans="1:28"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136"/>
      <c r="Q15" s="136"/>
      <c r="R15" s="136"/>
      <c r="S15" s="136"/>
      <c r="T15" s="136"/>
      <c r="U15" s="136"/>
      <c r="V15" s="136"/>
      <c r="W15" s="136"/>
      <c r="X15" s="136"/>
      <c r="Y15" s="136"/>
      <c r="Z15" s="136"/>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1"/>
      <c r="Q17" s="131"/>
      <c r="R17" s="131"/>
      <c r="S17" s="131"/>
      <c r="T17" s="131"/>
      <c r="U17" s="131"/>
      <c r="V17" s="131"/>
      <c r="W17" s="131"/>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1"/>
      <c r="Q19" s="131"/>
      <c r="R19" s="131"/>
      <c r="S19" s="131"/>
      <c r="T19" s="131"/>
      <c r="U19" s="131"/>
      <c r="V19" s="131"/>
      <c r="W19" s="131"/>
    </row>
    <row r="20" spans="1:26" s="2" customFormat="1" ht="51" customHeight="1" x14ac:dyDescent="0.2">
      <c r="A20" s="243"/>
      <c r="B20" s="243"/>
      <c r="C20" s="243"/>
      <c r="D20" s="243"/>
      <c r="E20" s="137" t="s">
        <v>473</v>
      </c>
      <c r="F20" s="137" t="s">
        <v>474</v>
      </c>
      <c r="G20" s="137" t="s">
        <v>475</v>
      </c>
      <c r="H20" s="137" t="s">
        <v>476</v>
      </c>
      <c r="I20" s="137" t="s">
        <v>304</v>
      </c>
      <c r="J20" s="137" t="s">
        <v>477</v>
      </c>
      <c r="K20" s="137" t="s">
        <v>478</v>
      </c>
      <c r="L20" s="176" t="s">
        <v>479</v>
      </c>
      <c r="M20" s="177" t="s">
        <v>480</v>
      </c>
      <c r="N20" s="177" t="s">
        <v>481</v>
      </c>
      <c r="O20" s="177"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8" t="s">
        <v>17</v>
      </c>
      <c r="B22" s="178" t="s">
        <v>570</v>
      </c>
      <c r="C22" s="178" t="s">
        <v>247</v>
      </c>
      <c r="D22" s="178" t="s">
        <v>247</v>
      </c>
      <c r="E22" s="178" t="s">
        <v>247</v>
      </c>
      <c r="F22" s="178" t="s">
        <v>247</v>
      </c>
      <c r="G22" s="178" t="s">
        <v>247</v>
      </c>
      <c r="H22" s="178" t="s">
        <v>247</v>
      </c>
      <c r="I22" s="178" t="s">
        <v>247</v>
      </c>
      <c r="J22" s="178" t="s">
        <v>247</v>
      </c>
      <c r="K22" s="178" t="s">
        <v>247</v>
      </c>
      <c r="L22" s="178" t="s">
        <v>247</v>
      </c>
      <c r="M22" s="178" t="s">
        <v>247</v>
      </c>
      <c r="N22" s="178" t="s">
        <v>247</v>
      </c>
      <c r="O22" s="178"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31" workbookViewId="0">
      <selection activeCell="AK23" sqref="AK23:AL23"/>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2"/>
      <c r="B8" s="132"/>
      <c r="C8" s="132"/>
      <c r="D8" s="132"/>
      <c r="E8" s="132"/>
      <c r="F8" s="132"/>
      <c r="G8" s="132"/>
      <c r="H8" s="132"/>
      <c r="I8" s="132"/>
      <c r="J8" s="132"/>
      <c r="K8" s="132"/>
      <c r="L8" s="66"/>
      <c r="M8" s="66"/>
      <c r="N8" s="66"/>
      <c r="O8" s="66"/>
      <c r="P8" s="66"/>
      <c r="Q8" s="66"/>
      <c r="R8" s="66"/>
      <c r="S8" s="66"/>
      <c r="T8" s="66"/>
      <c r="U8" s="66"/>
      <c r="V8" s="66"/>
      <c r="W8" s="66"/>
      <c r="X8" s="66"/>
      <c r="Y8" s="66"/>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2"/>
      <c r="B11" s="132"/>
      <c r="C11" s="132"/>
      <c r="D11" s="132"/>
      <c r="E11" s="132"/>
      <c r="F11" s="132"/>
      <c r="G11" s="132"/>
      <c r="H11" s="132"/>
      <c r="I11" s="132"/>
      <c r="J11" s="132"/>
      <c r="K11" s="132"/>
      <c r="L11" s="66"/>
      <c r="M11" s="66"/>
      <c r="N11" s="66"/>
      <c r="O11" s="66"/>
      <c r="P11" s="66"/>
      <c r="Q11" s="66"/>
      <c r="R11" s="66"/>
      <c r="S11" s="66"/>
      <c r="T11" s="66"/>
      <c r="U11" s="66"/>
      <c r="V11" s="66"/>
      <c r="W11" s="66"/>
      <c r="X11" s="66"/>
      <c r="Y11" s="66"/>
    </row>
    <row r="12" spans="1:44" s="7" customFormat="1" ht="18.75" customHeight="1"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5"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0"/>
      <c r="AP19" s="180"/>
      <c r="AQ19" s="180"/>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2"/>
      <c r="AN22" s="182"/>
      <c r="AO22" s="183"/>
      <c r="AP22" s="183"/>
      <c r="AQ22" s="183"/>
      <c r="AR22" s="183"/>
      <c r="AS22" s="184"/>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5"/>
      <c r="AN23" s="348" t="s">
        <v>489</v>
      </c>
      <c r="AO23" s="348"/>
      <c r="AP23" s="348"/>
      <c r="AQ23" s="349"/>
      <c r="AR23" s="349"/>
      <c r="AS23" s="184"/>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5"/>
      <c r="AN24" s="335" t="s">
        <v>491</v>
      </c>
      <c r="AO24" s="336"/>
      <c r="AP24" s="337"/>
      <c r="AQ24" s="333" t="s">
        <v>247</v>
      </c>
      <c r="AR24" s="338"/>
      <c r="AS24" s="184"/>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5"/>
      <c r="AN25" s="335" t="s">
        <v>493</v>
      </c>
      <c r="AO25" s="336"/>
      <c r="AP25" s="337"/>
      <c r="AQ25" s="333" t="s">
        <v>247</v>
      </c>
      <c r="AR25" s="338"/>
      <c r="AS25" s="184"/>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5"/>
      <c r="AN26" s="343" t="s">
        <v>495</v>
      </c>
      <c r="AO26" s="344"/>
      <c r="AP26" s="345"/>
      <c r="AQ26" s="333" t="s">
        <v>247</v>
      </c>
      <c r="AR26" s="338"/>
      <c r="AS26" s="184"/>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5"/>
      <c r="AN27" s="331"/>
      <c r="AO27" s="332"/>
      <c r="AP27" s="332"/>
      <c r="AQ27" s="333"/>
      <c r="AR27" s="334"/>
      <c r="AS27" s="184"/>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5"/>
      <c r="AS28" s="184"/>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5"/>
      <c r="AN29" s="185"/>
      <c r="AO29" s="186"/>
      <c r="AP29" s="186"/>
      <c r="AQ29" s="186"/>
      <c r="AR29" s="186"/>
      <c r="AS29" s="184"/>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5"/>
      <c r="AN30" s="185"/>
      <c r="AO30" s="185"/>
      <c r="AP30" s="185"/>
      <c r="AQ30" s="185"/>
      <c r="AR30" s="185"/>
      <c r="AS30" s="184"/>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5"/>
      <c r="AN31" s="185"/>
      <c r="AO31" s="185"/>
      <c r="AP31" s="185"/>
      <c r="AQ31" s="185"/>
      <c r="AR31" s="185"/>
      <c r="AS31" s="184"/>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5"/>
      <c r="AN32" s="185"/>
      <c r="AO32" s="185"/>
      <c r="AP32" s="185"/>
      <c r="AQ32" s="185"/>
      <c r="AR32" s="185"/>
      <c r="AS32" s="184"/>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5"/>
      <c r="AN33" s="185"/>
      <c r="AO33" s="185"/>
      <c r="AP33" s="185"/>
      <c r="AQ33" s="185"/>
      <c r="AR33" s="185"/>
      <c r="AS33" s="184"/>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5"/>
      <c r="AN34" s="185"/>
      <c r="AO34" s="185"/>
      <c r="AP34" s="185"/>
      <c r="AQ34" s="185"/>
      <c r="AR34" s="185"/>
      <c r="AS34" s="18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5"/>
      <c r="AN35" s="185"/>
      <c r="AO35" s="185"/>
      <c r="AP35" s="185"/>
      <c r="AQ35" s="185"/>
      <c r="AR35" s="185"/>
      <c r="AS35" s="184"/>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5"/>
      <c r="AN36" s="185"/>
      <c r="AO36" s="185"/>
      <c r="AP36" s="185"/>
      <c r="AQ36" s="185"/>
      <c r="AR36" s="185"/>
      <c r="AS36" s="184"/>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5"/>
      <c r="AN37" s="185"/>
      <c r="AO37" s="185"/>
      <c r="AP37" s="185"/>
      <c r="AQ37" s="185"/>
      <c r="AR37" s="185"/>
      <c r="AS37" s="184"/>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5"/>
      <c r="AN38" s="185"/>
      <c r="AO38" s="185"/>
      <c r="AP38" s="185"/>
      <c r="AQ38" s="185"/>
      <c r="AR38" s="185"/>
      <c r="AS38" s="184"/>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5"/>
      <c r="AN39" s="185"/>
      <c r="AO39" s="185"/>
      <c r="AP39" s="185"/>
      <c r="AQ39" s="185"/>
      <c r="AR39" s="185"/>
      <c r="AS39" s="184"/>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5"/>
      <c r="AN40" s="185"/>
      <c r="AO40" s="185"/>
      <c r="AP40" s="185"/>
      <c r="AQ40" s="185"/>
      <c r="AR40" s="185"/>
      <c r="AS40" s="184"/>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5"/>
      <c r="AN41" s="185"/>
      <c r="AO41" s="185"/>
      <c r="AP41" s="185"/>
      <c r="AQ41" s="185"/>
      <c r="AR41" s="185"/>
      <c r="AS41" s="184"/>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5"/>
      <c r="AN42" s="185"/>
      <c r="AO42" s="185"/>
      <c r="AP42" s="185"/>
      <c r="AQ42" s="185"/>
      <c r="AR42" s="185"/>
      <c r="AS42" s="184"/>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5"/>
      <c r="AN43" s="185"/>
      <c r="AO43" s="185"/>
      <c r="AP43" s="185"/>
      <c r="AQ43" s="185"/>
      <c r="AR43" s="185"/>
      <c r="AS43" s="184"/>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5"/>
      <c r="AN44" s="185"/>
      <c r="AO44" s="185"/>
      <c r="AP44" s="185"/>
      <c r="AQ44" s="185"/>
      <c r="AR44" s="185"/>
      <c r="AS44" s="184"/>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7" t="s">
        <v>514</v>
      </c>
      <c r="AP45" s="187" t="s">
        <v>515</v>
      </c>
      <c r="AQ45" s="184"/>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8" t="s">
        <v>247</v>
      </c>
      <c r="AP46" s="188" t="s">
        <v>247</v>
      </c>
      <c r="AQ46" s="184"/>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8" t="s">
        <v>247</v>
      </c>
      <c r="AP47" s="188" t="s">
        <v>247</v>
      </c>
      <c r="AQ47" s="184"/>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8" t="s">
        <v>247</v>
      </c>
      <c r="AP48" s="188" t="s">
        <v>247</v>
      </c>
      <c r="AQ48" s="184"/>
    </row>
    <row r="49" spans="1:43" ht="6.75" customHeight="1" thickBot="1" x14ac:dyDescent="0.3">
      <c r="A49" s="189"/>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90"/>
      <c r="AN49" s="190"/>
      <c r="AO49" s="191"/>
      <c r="AP49" s="191"/>
      <c r="AQ49" s="192"/>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7" t="s">
        <v>514</v>
      </c>
      <c r="AP50" s="187" t="s">
        <v>515</v>
      </c>
      <c r="AQ50" s="184"/>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3" t="s">
        <v>247</v>
      </c>
      <c r="AP51" s="193" t="s">
        <v>247</v>
      </c>
      <c r="AQ51" s="184"/>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3" t="s">
        <v>247</v>
      </c>
      <c r="AP52" s="193" t="s">
        <v>247</v>
      </c>
      <c r="AQ52" s="184"/>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3" t="s">
        <v>247</v>
      </c>
      <c r="AP53" s="193" t="s">
        <v>247</v>
      </c>
      <c r="AQ53" s="184"/>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3" t="s">
        <v>247</v>
      </c>
      <c r="AP54" s="193" t="s">
        <v>247</v>
      </c>
      <c r="AQ54" s="184"/>
    </row>
    <row r="55" spans="1:43" ht="6" customHeight="1" thickBot="1" x14ac:dyDescent="0.3">
      <c r="A55" s="194"/>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85"/>
      <c r="AN55" s="185"/>
      <c r="AO55" s="195"/>
      <c r="AP55" s="195"/>
      <c r="AQ55" s="182"/>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7" t="s">
        <v>514</v>
      </c>
      <c r="AP56" s="187" t="s">
        <v>515</v>
      </c>
      <c r="AQ56" s="184"/>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6" t="s">
        <v>247</v>
      </c>
      <c r="AP57" s="196" t="s">
        <v>247</v>
      </c>
      <c r="AQ57" s="197"/>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8" t="s">
        <v>247</v>
      </c>
      <c r="AP58" s="188" t="s">
        <v>247</v>
      </c>
      <c r="AQ58" s="184"/>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8" t="s">
        <v>247</v>
      </c>
      <c r="AP59" s="188" t="s">
        <v>247</v>
      </c>
      <c r="AQ59" s="184"/>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8" t="s">
        <v>247</v>
      </c>
      <c r="AP60" s="188" t="s">
        <v>247</v>
      </c>
      <c r="AQ60" s="184"/>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8"/>
      <c r="AP61" s="188"/>
      <c r="AQ61" s="184"/>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8"/>
      <c r="AP62" s="188"/>
      <c r="AQ62" s="184"/>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8" t="s">
        <v>247</v>
      </c>
      <c r="AP63" s="188" t="s">
        <v>247</v>
      </c>
      <c r="AQ63" s="184"/>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8" t="s">
        <v>247</v>
      </c>
      <c r="AP64" s="198" t="s">
        <v>247</v>
      </c>
      <c r="AQ64" s="197"/>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8" t="s">
        <v>247</v>
      </c>
      <c r="AP65" s="188" t="s">
        <v>247</v>
      </c>
      <c r="AQ65" s="184"/>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8" t="s">
        <v>247</v>
      </c>
      <c r="AP66" s="198" t="s">
        <v>247</v>
      </c>
      <c r="AQ66" s="197"/>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8" t="s">
        <v>247</v>
      </c>
      <c r="AP67" s="188" t="s">
        <v>247</v>
      </c>
      <c r="AQ67" s="184"/>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8" t="s">
        <v>247</v>
      </c>
      <c r="AP68" s="198" t="s">
        <v>247</v>
      </c>
      <c r="AQ68" s="197"/>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8" t="s">
        <v>247</v>
      </c>
      <c r="AP69" s="188" t="s">
        <v>247</v>
      </c>
      <c r="AQ69" s="184"/>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199" t="s">
        <v>247</v>
      </c>
      <c r="AP70" s="199" t="s">
        <v>247</v>
      </c>
      <c r="AQ70" s="197"/>
    </row>
    <row r="71" spans="1:43" ht="7.5" customHeight="1" thickBot="1" x14ac:dyDescent="0.3">
      <c r="A71" s="194"/>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85"/>
      <c r="AN71" s="185"/>
      <c r="AO71" s="195"/>
      <c r="AP71" s="195"/>
      <c r="AQ71" s="182"/>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7" t="s">
        <v>514</v>
      </c>
      <c r="AP72" s="187" t="s">
        <v>515</v>
      </c>
      <c r="AQ72" s="184"/>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0" t="s">
        <v>247</v>
      </c>
      <c r="AP73" s="200" t="s">
        <v>247</v>
      </c>
      <c r="AQ73" s="197"/>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1" t="s">
        <v>247</v>
      </c>
      <c r="AP74" s="201" t="s">
        <v>247</v>
      </c>
      <c r="AQ74" s="184"/>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1" t="s">
        <v>247</v>
      </c>
      <c r="AP75" s="201" t="s">
        <v>247</v>
      </c>
      <c r="AQ75" s="184"/>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1" t="s">
        <v>247</v>
      </c>
      <c r="AP76" s="201" t="s">
        <v>247</v>
      </c>
      <c r="AQ76" s="184"/>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1" t="s">
        <v>247</v>
      </c>
      <c r="AP77" s="201" t="s">
        <v>247</v>
      </c>
      <c r="AQ77" s="184"/>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1" t="s">
        <v>247</v>
      </c>
      <c r="AP78" s="201" t="s">
        <v>247</v>
      </c>
      <c r="AQ78" s="184"/>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1" t="s">
        <v>247</v>
      </c>
      <c r="AP79" s="201" t="s">
        <v>247</v>
      </c>
      <c r="AQ79" s="184"/>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1" t="s">
        <v>247</v>
      </c>
      <c r="AP80" s="201" t="s">
        <v>247</v>
      </c>
      <c r="AQ80" s="184"/>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0" t="s">
        <v>247</v>
      </c>
      <c r="AP81" s="200" t="s">
        <v>247</v>
      </c>
      <c r="AQ81" s="197"/>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0" t="s">
        <v>247</v>
      </c>
      <c r="AP82" s="200" t="s">
        <v>247</v>
      </c>
      <c r="AQ82" s="197"/>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1" t="s">
        <v>247</v>
      </c>
      <c r="AP83" s="201" t="s">
        <v>247</v>
      </c>
      <c r="AQ83" s="182"/>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0" t="s">
        <v>247</v>
      </c>
      <c r="AP84" s="200" t="s">
        <v>247</v>
      </c>
      <c r="AQ84" s="197"/>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0" t="s">
        <v>247</v>
      </c>
      <c r="AP85" s="200" t="s">
        <v>247</v>
      </c>
      <c r="AQ85" s="197"/>
    </row>
    <row r="86" spans="1:45" ht="14.25" customHeight="1" x14ac:dyDescent="0.25">
      <c r="A86" s="285" t="s">
        <v>545</v>
      </c>
      <c r="B86" s="286"/>
      <c r="C86" s="286"/>
      <c r="D86" s="287"/>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2"/>
      <c r="AK86" s="288" t="s">
        <v>247</v>
      </c>
      <c r="AL86" s="289"/>
      <c r="AM86" s="290" t="s">
        <v>247</v>
      </c>
      <c r="AN86" s="291"/>
      <c r="AO86" s="200" t="s">
        <v>247</v>
      </c>
      <c r="AP86" s="200" t="s">
        <v>247</v>
      </c>
      <c r="AQ86" s="197"/>
    </row>
    <row r="87" spans="1:45" x14ac:dyDescent="0.25">
      <c r="A87" s="285" t="s">
        <v>546</v>
      </c>
      <c r="B87" s="286"/>
      <c r="C87" s="286"/>
      <c r="D87" s="287"/>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2"/>
      <c r="AK87" s="288" t="s">
        <v>247</v>
      </c>
      <c r="AL87" s="289"/>
      <c r="AM87" s="290" t="s">
        <v>247</v>
      </c>
      <c r="AN87" s="291"/>
      <c r="AO87" s="200" t="s">
        <v>247</v>
      </c>
      <c r="AP87" s="200" t="s">
        <v>247</v>
      </c>
      <c r="AQ87" s="182"/>
    </row>
    <row r="88" spans="1:45" ht="12" customHeight="1" thickBot="1" x14ac:dyDescent="0.3">
      <c r="A88" s="203" t="s">
        <v>547</v>
      </c>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81" t="s">
        <v>247</v>
      </c>
      <c r="AL88" s="282"/>
      <c r="AM88" s="283" t="s">
        <v>247</v>
      </c>
      <c r="AN88" s="284"/>
      <c r="AO88" s="205" t="s">
        <v>247</v>
      </c>
      <c r="AP88" s="205" t="s">
        <v>247</v>
      </c>
      <c r="AQ88" s="184"/>
    </row>
    <row r="89" spans="1:45" ht="3" customHeigh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182"/>
      <c r="AL89" s="182"/>
      <c r="AM89" s="182"/>
      <c r="AN89" s="182"/>
      <c r="AO89" s="182"/>
      <c r="AP89" s="182"/>
      <c r="AQ89" s="182"/>
      <c r="AR89" s="182"/>
      <c r="AS89" s="206"/>
    </row>
    <row r="90" spans="1:45" ht="13.5" customHeight="1" x14ac:dyDescent="0.25">
      <c r="A90" s="185" t="s">
        <v>548</v>
      </c>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206"/>
    </row>
    <row r="91" spans="1:45" ht="13.5" customHeight="1" x14ac:dyDescent="0.25">
      <c r="A91" s="207" t="s">
        <v>549</v>
      </c>
      <c r="B91" s="208"/>
      <c r="C91" s="209"/>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6"/>
      <c r="AQ91" s="206"/>
      <c r="AR91" s="206"/>
      <c r="AS91" s="206"/>
    </row>
    <row r="92" spans="1:45" ht="11.25" customHeight="1" x14ac:dyDescent="0.25">
      <c r="A92" s="207" t="s">
        <v>550</v>
      </c>
      <c r="B92" s="208"/>
      <c r="C92" s="209"/>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6"/>
      <c r="AQ92" s="206"/>
      <c r="AR92" s="206"/>
      <c r="AS92" s="182"/>
    </row>
    <row r="93" spans="1:45" x14ac:dyDescent="0.25">
      <c r="A93" s="207" t="s">
        <v>551</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182"/>
    </row>
    <row r="94" spans="1:45" x14ac:dyDescent="0.25">
      <c r="A94" s="185" t="s">
        <v>552</v>
      </c>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2"/>
      <c r="AQ94" s="182"/>
      <c r="AR94" s="182"/>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11" zoomScaleNormal="100" workbookViewId="0">
      <selection activeCell="F45" sqref="F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77"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row>
    <row r="5" spans="1:44" s="77" customFormat="1" ht="18.75" x14ac:dyDescent="0.3">
      <c r="K5" s="8"/>
    </row>
    <row r="6" spans="1:44" s="77" customFormat="1" ht="18.75" x14ac:dyDescent="0.3">
      <c r="A6" s="240" t="s">
        <v>4</v>
      </c>
      <c r="B6" s="240"/>
      <c r="C6" s="240"/>
      <c r="D6" s="240"/>
      <c r="E6" s="240"/>
      <c r="F6" s="240"/>
      <c r="G6" s="240"/>
      <c r="H6" s="240"/>
      <c r="I6" s="240"/>
      <c r="J6" s="240"/>
      <c r="K6" s="240"/>
      <c r="L6" s="240"/>
    </row>
    <row r="7" spans="1:44" s="77" customFormat="1" ht="18.75" x14ac:dyDescent="0.3">
      <c r="A7" s="240"/>
      <c r="B7" s="240"/>
      <c r="C7" s="240"/>
      <c r="D7" s="240"/>
      <c r="E7" s="240"/>
      <c r="F7" s="240"/>
      <c r="G7" s="240"/>
      <c r="H7" s="240"/>
      <c r="I7" s="240"/>
      <c r="J7" s="240"/>
      <c r="K7" s="240"/>
      <c r="L7" s="240"/>
    </row>
    <row r="8" spans="1:44" s="77" customFormat="1" ht="24" customHeight="1" x14ac:dyDescent="0.3">
      <c r="A8" s="239" t="s">
        <v>555</v>
      </c>
      <c r="B8" s="239"/>
      <c r="C8" s="239"/>
      <c r="D8" s="239"/>
      <c r="E8" s="239"/>
      <c r="F8" s="239"/>
      <c r="G8" s="239"/>
      <c r="H8" s="239"/>
      <c r="I8" s="239"/>
      <c r="J8" s="239"/>
      <c r="K8" s="239"/>
      <c r="L8" s="239"/>
    </row>
    <row r="9" spans="1:44" s="77" customFormat="1" ht="18.75" x14ac:dyDescent="0.3">
      <c r="A9" s="237" t="s">
        <v>3</v>
      </c>
      <c r="B9" s="237"/>
      <c r="C9" s="237"/>
      <c r="D9" s="237"/>
      <c r="E9" s="237"/>
      <c r="F9" s="237"/>
      <c r="G9" s="237"/>
      <c r="H9" s="237"/>
      <c r="I9" s="237"/>
      <c r="J9" s="237"/>
      <c r="K9" s="237"/>
      <c r="L9" s="237"/>
    </row>
    <row r="10" spans="1:44" s="77" customFormat="1" ht="6" customHeight="1" x14ac:dyDescent="0.3">
      <c r="A10" s="240"/>
      <c r="B10" s="240"/>
      <c r="C10" s="240"/>
      <c r="D10" s="240"/>
      <c r="E10" s="240"/>
      <c r="F10" s="240"/>
      <c r="G10" s="240"/>
      <c r="H10" s="240"/>
      <c r="I10" s="240"/>
      <c r="J10" s="240"/>
      <c r="K10" s="240"/>
      <c r="L10" s="240"/>
    </row>
    <row r="11" spans="1:44" s="77" customFormat="1" ht="24" customHeight="1" x14ac:dyDescent="0.3">
      <c r="A11" s="239" t="str">
        <f>'1. паспорт местоположение'!A12:C12</f>
        <v>Р_25-29_ESK73_9</v>
      </c>
      <c r="B11" s="239"/>
      <c r="C11" s="239"/>
      <c r="D11" s="239"/>
      <c r="E11" s="239"/>
      <c r="F11" s="239"/>
      <c r="G11" s="239"/>
      <c r="H11" s="239"/>
      <c r="I11" s="239"/>
      <c r="J11" s="239"/>
      <c r="K11" s="239"/>
      <c r="L11" s="239"/>
    </row>
    <row r="12" spans="1:44" s="77" customFormat="1" ht="18.75" x14ac:dyDescent="0.3">
      <c r="A12" s="237" t="s">
        <v>2</v>
      </c>
      <c r="B12" s="237"/>
      <c r="C12" s="237"/>
      <c r="D12" s="237"/>
      <c r="E12" s="237"/>
      <c r="F12" s="237"/>
      <c r="G12" s="237"/>
      <c r="H12" s="237"/>
      <c r="I12" s="237"/>
      <c r="J12" s="237"/>
      <c r="K12" s="237"/>
      <c r="L12" s="237"/>
    </row>
    <row r="13" spans="1:44" s="77" customFormat="1" ht="18.75" x14ac:dyDescent="0.3">
      <c r="A13" s="242"/>
      <c r="B13" s="242"/>
      <c r="C13" s="242"/>
      <c r="D13" s="242"/>
      <c r="E13" s="242"/>
      <c r="F13" s="242"/>
      <c r="G13" s="242"/>
      <c r="H13" s="242"/>
      <c r="I13" s="242"/>
      <c r="J13" s="242"/>
      <c r="K13" s="242"/>
      <c r="L13" s="242"/>
    </row>
    <row r="14" spans="1:44" s="77" customFormat="1" ht="25.15" customHeight="1" x14ac:dyDescent="0.3">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row>
    <row r="15" spans="1:44" s="77" customFormat="1" ht="18.75" x14ac:dyDescent="0.3">
      <c r="A15" s="237" t="s">
        <v>1</v>
      </c>
      <c r="B15" s="237"/>
      <c r="C15" s="237"/>
      <c r="D15" s="237"/>
      <c r="E15" s="237"/>
      <c r="F15" s="237"/>
      <c r="G15" s="237"/>
      <c r="H15" s="237"/>
      <c r="I15" s="237"/>
      <c r="J15" s="237"/>
      <c r="K15" s="237"/>
      <c r="L15" s="237"/>
    </row>
    <row r="16" spans="1:44" s="77" customFormat="1" ht="9" customHeight="1" x14ac:dyDescent="0.3">
      <c r="L16" s="105"/>
    </row>
    <row r="17" spans="1:12" s="77" customFormat="1" ht="13.15" customHeight="1" x14ac:dyDescent="0.3">
      <c r="K17" s="8"/>
    </row>
    <row r="18" spans="1:12" s="77" customFormat="1" ht="25.15" customHeight="1" x14ac:dyDescent="0.3">
      <c r="A18" s="355" t="s">
        <v>207</v>
      </c>
      <c r="B18" s="355"/>
      <c r="C18" s="355"/>
      <c r="D18" s="355"/>
      <c r="E18" s="355"/>
      <c r="F18" s="355"/>
      <c r="G18" s="355"/>
      <c r="H18" s="355"/>
      <c r="I18" s="355"/>
      <c r="J18" s="355"/>
      <c r="K18" s="355"/>
      <c r="L18" s="355"/>
    </row>
    <row r="19" spans="1:12" x14ac:dyDescent="0.25">
      <c r="A19" s="106"/>
      <c r="B19" s="106"/>
      <c r="C19" s="88"/>
      <c r="D19" s="88"/>
      <c r="E19" s="88"/>
      <c r="F19" s="88"/>
      <c r="G19" s="88"/>
      <c r="H19" s="88"/>
      <c r="I19" s="88"/>
      <c r="J19" s="88"/>
      <c r="K19" s="88"/>
      <c r="L19" s="88"/>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89" t="s">
        <v>216</v>
      </c>
      <c r="D22" s="89" t="s">
        <v>217</v>
      </c>
      <c r="E22" s="89" t="s">
        <v>216</v>
      </c>
      <c r="F22" s="89" t="s">
        <v>217</v>
      </c>
      <c r="G22" s="89" t="s">
        <v>216</v>
      </c>
      <c r="H22" s="89" t="s">
        <v>217</v>
      </c>
      <c r="I22" s="358"/>
      <c r="J22" s="361"/>
      <c r="K22" s="356"/>
      <c r="L22" s="362"/>
    </row>
    <row r="23" spans="1:12" x14ac:dyDescent="0.25">
      <c r="A23" s="104">
        <v>1</v>
      </c>
      <c r="B23" s="104">
        <v>2</v>
      </c>
      <c r="C23" s="89">
        <v>3</v>
      </c>
      <c r="D23" s="89">
        <v>4</v>
      </c>
      <c r="E23" s="89">
        <v>5</v>
      </c>
      <c r="F23" s="89">
        <v>6</v>
      </c>
      <c r="G23" s="89">
        <v>7</v>
      </c>
      <c r="H23" s="89">
        <v>8</v>
      </c>
      <c r="I23" s="89">
        <v>7</v>
      </c>
      <c r="J23" s="89">
        <v>8</v>
      </c>
      <c r="K23" s="89">
        <v>9</v>
      </c>
      <c r="L23" s="89">
        <v>10</v>
      </c>
    </row>
    <row r="24" spans="1:12" x14ac:dyDescent="0.25">
      <c r="A24" s="90">
        <v>1</v>
      </c>
      <c r="B24" s="91" t="s">
        <v>218</v>
      </c>
      <c r="C24" s="91"/>
      <c r="D24" s="92"/>
      <c r="E24" s="92"/>
      <c r="F24" s="92"/>
      <c r="G24" s="92"/>
      <c r="H24" s="92"/>
      <c r="I24" s="92"/>
      <c r="J24" s="92"/>
      <c r="K24" s="93"/>
      <c r="L24" s="94"/>
    </row>
    <row r="25" spans="1:12" ht="21.75" customHeight="1" x14ac:dyDescent="0.25">
      <c r="A25" s="90" t="s">
        <v>219</v>
      </c>
      <c r="B25" s="95" t="s">
        <v>220</v>
      </c>
      <c r="C25" s="96" t="s">
        <v>221</v>
      </c>
      <c r="D25" s="97" t="s">
        <v>221</v>
      </c>
      <c r="E25" s="96" t="s">
        <v>221</v>
      </c>
      <c r="F25" s="97" t="s">
        <v>221</v>
      </c>
      <c r="G25" s="97"/>
      <c r="H25" s="97"/>
      <c r="I25" s="97" t="s">
        <v>221</v>
      </c>
      <c r="J25" s="97" t="s">
        <v>221</v>
      </c>
      <c r="K25" s="350" t="s">
        <v>267</v>
      </c>
      <c r="L25" s="72" t="s">
        <v>247</v>
      </c>
    </row>
    <row r="26" spans="1:12" s="34" customFormat="1" ht="24" customHeight="1" x14ac:dyDescent="0.25">
      <c r="A26" s="90" t="s">
        <v>222</v>
      </c>
      <c r="B26" s="95" t="s">
        <v>248</v>
      </c>
      <c r="C26" s="96" t="s">
        <v>221</v>
      </c>
      <c r="D26" s="97" t="s">
        <v>221</v>
      </c>
      <c r="E26" s="96" t="s">
        <v>221</v>
      </c>
      <c r="F26" s="97" t="s">
        <v>221</v>
      </c>
      <c r="G26" s="97"/>
      <c r="H26" s="97"/>
      <c r="I26" s="97" t="s">
        <v>221</v>
      </c>
      <c r="J26" s="97" t="s">
        <v>221</v>
      </c>
      <c r="K26" s="351"/>
      <c r="L26" s="72" t="s">
        <v>247</v>
      </c>
    </row>
    <row r="27" spans="1:12" s="34" customFormat="1" ht="34.15" customHeight="1" x14ac:dyDescent="0.25">
      <c r="A27" s="90" t="s">
        <v>223</v>
      </c>
      <c r="B27" s="95" t="s">
        <v>249</v>
      </c>
      <c r="C27" s="99" t="s">
        <v>247</v>
      </c>
      <c r="D27" s="99" t="s">
        <v>247</v>
      </c>
      <c r="E27" s="96" t="s">
        <v>221</v>
      </c>
      <c r="F27" s="97" t="s">
        <v>221</v>
      </c>
      <c r="G27" s="97"/>
      <c r="H27" s="97"/>
      <c r="I27" s="97" t="s">
        <v>247</v>
      </c>
      <c r="J27" s="97" t="s">
        <v>247</v>
      </c>
      <c r="K27" s="351"/>
      <c r="L27" s="72" t="s">
        <v>247</v>
      </c>
    </row>
    <row r="28" spans="1:12" s="34" customFormat="1" ht="46.15" customHeight="1" x14ac:dyDescent="0.25">
      <c r="A28" s="90" t="s">
        <v>224</v>
      </c>
      <c r="B28" s="95" t="s">
        <v>250</v>
      </c>
      <c r="C28" s="96" t="s">
        <v>221</v>
      </c>
      <c r="D28" s="97" t="s">
        <v>221</v>
      </c>
      <c r="E28" s="96" t="s">
        <v>221</v>
      </c>
      <c r="F28" s="97" t="s">
        <v>221</v>
      </c>
      <c r="G28" s="97"/>
      <c r="H28" s="97"/>
      <c r="I28" s="97" t="s">
        <v>221</v>
      </c>
      <c r="J28" s="97" t="s">
        <v>221</v>
      </c>
      <c r="K28" s="351"/>
      <c r="L28" s="72" t="s">
        <v>247</v>
      </c>
    </row>
    <row r="29" spans="1:12" s="34" customFormat="1" ht="34.9" customHeight="1" x14ac:dyDescent="0.25">
      <c r="A29" s="90" t="s">
        <v>225</v>
      </c>
      <c r="B29" s="107" t="s">
        <v>226</v>
      </c>
      <c r="C29" s="96" t="s">
        <v>247</v>
      </c>
      <c r="D29" s="97" t="s">
        <v>247</v>
      </c>
      <c r="E29" s="96" t="s">
        <v>221</v>
      </c>
      <c r="F29" s="97" t="s">
        <v>221</v>
      </c>
      <c r="G29" s="97"/>
      <c r="H29" s="97"/>
      <c r="I29" s="97" t="s">
        <v>247</v>
      </c>
      <c r="J29" s="97" t="s">
        <v>247</v>
      </c>
      <c r="K29" s="351"/>
      <c r="L29" s="72" t="s">
        <v>247</v>
      </c>
    </row>
    <row r="30" spans="1:12" s="34" customFormat="1" ht="22.9" customHeight="1" x14ac:dyDescent="0.25">
      <c r="A30" s="90" t="s">
        <v>227</v>
      </c>
      <c r="B30" s="98" t="s">
        <v>228</v>
      </c>
      <c r="C30" s="96" t="s">
        <v>221</v>
      </c>
      <c r="D30" s="97" t="s">
        <v>221</v>
      </c>
      <c r="E30" s="96" t="s">
        <v>221</v>
      </c>
      <c r="F30" s="97" t="s">
        <v>221</v>
      </c>
      <c r="G30" s="97"/>
      <c r="H30" s="97"/>
      <c r="I30" s="97" t="s">
        <v>221</v>
      </c>
      <c r="J30" s="97" t="s">
        <v>221</v>
      </c>
      <c r="K30" s="352"/>
      <c r="L30" s="72" t="s">
        <v>247</v>
      </c>
    </row>
    <row r="31" spans="1:12" x14ac:dyDescent="0.25">
      <c r="A31" s="90">
        <v>2</v>
      </c>
      <c r="B31" s="91" t="s">
        <v>229</v>
      </c>
      <c r="C31" s="96"/>
      <c r="D31" s="72"/>
      <c r="E31" s="72"/>
      <c r="F31" s="72"/>
      <c r="G31" s="72"/>
      <c r="H31" s="72"/>
      <c r="I31" s="72"/>
      <c r="J31" s="72"/>
      <c r="K31" s="93"/>
      <c r="L31" s="93"/>
    </row>
    <row r="32" spans="1:12" ht="34.9" customHeight="1" x14ac:dyDescent="0.25">
      <c r="A32" s="90" t="s">
        <v>230</v>
      </c>
      <c r="B32" s="98" t="s">
        <v>251</v>
      </c>
      <c r="C32" s="99" t="s">
        <v>247</v>
      </c>
      <c r="D32" s="100" t="s">
        <v>247</v>
      </c>
      <c r="E32" s="102" t="s">
        <v>247</v>
      </c>
      <c r="F32" s="102" t="s">
        <v>247</v>
      </c>
      <c r="G32" s="101"/>
      <c r="H32" s="101"/>
      <c r="I32" s="102" t="s">
        <v>247</v>
      </c>
      <c r="J32" s="102" t="s">
        <v>247</v>
      </c>
      <c r="K32" s="72" t="s">
        <v>247</v>
      </c>
      <c r="L32" s="72" t="s">
        <v>247</v>
      </c>
    </row>
    <row r="33" spans="1:12" ht="45" customHeight="1" x14ac:dyDescent="0.25">
      <c r="A33" s="90" t="s">
        <v>231</v>
      </c>
      <c r="B33" s="98" t="s">
        <v>252</v>
      </c>
      <c r="C33" s="96" t="s">
        <v>221</v>
      </c>
      <c r="D33" s="97" t="s">
        <v>221</v>
      </c>
      <c r="E33" s="96" t="s">
        <v>221</v>
      </c>
      <c r="F33" s="97" t="s">
        <v>221</v>
      </c>
      <c r="G33" s="97"/>
      <c r="H33" s="97"/>
      <c r="I33" s="97" t="s">
        <v>221</v>
      </c>
      <c r="J33" s="97" t="s">
        <v>221</v>
      </c>
      <c r="K33" s="72" t="s">
        <v>247</v>
      </c>
      <c r="L33" s="72" t="s">
        <v>247</v>
      </c>
    </row>
    <row r="34" spans="1:12" ht="33.6" customHeight="1" x14ac:dyDescent="0.25">
      <c r="A34" s="90" t="s">
        <v>253</v>
      </c>
      <c r="B34" s="98" t="s">
        <v>254</v>
      </c>
      <c r="C34" s="96" t="s">
        <v>221</v>
      </c>
      <c r="D34" s="97" t="s">
        <v>221</v>
      </c>
      <c r="E34" s="96" t="s">
        <v>221</v>
      </c>
      <c r="F34" s="97" t="s">
        <v>221</v>
      </c>
      <c r="G34" s="97"/>
      <c r="H34" s="97"/>
      <c r="I34" s="97" t="s">
        <v>221</v>
      </c>
      <c r="J34" s="97" t="s">
        <v>221</v>
      </c>
      <c r="K34" s="72" t="s">
        <v>247</v>
      </c>
      <c r="L34" s="72" t="s">
        <v>247</v>
      </c>
    </row>
    <row r="35" spans="1:12" ht="31.15" customHeight="1" x14ac:dyDescent="0.25">
      <c r="A35" s="90" t="s">
        <v>255</v>
      </c>
      <c r="B35" s="91" t="s">
        <v>256</v>
      </c>
      <c r="C35" s="96"/>
      <c r="D35" s="97"/>
      <c r="E35" s="97"/>
      <c r="F35" s="97"/>
      <c r="G35" s="97"/>
      <c r="H35" s="97"/>
      <c r="I35" s="97"/>
      <c r="J35" s="97"/>
      <c r="K35" s="93"/>
      <c r="L35" s="93"/>
    </row>
    <row r="36" spans="1:12" ht="33" customHeight="1" x14ac:dyDescent="0.25">
      <c r="A36" s="90" t="s">
        <v>232</v>
      </c>
      <c r="B36" s="98" t="s">
        <v>257</v>
      </c>
      <c r="C36" s="96" t="s">
        <v>221</v>
      </c>
      <c r="D36" s="72" t="s">
        <v>221</v>
      </c>
      <c r="E36" s="96" t="s">
        <v>221</v>
      </c>
      <c r="F36" s="72" t="s">
        <v>221</v>
      </c>
      <c r="G36" s="72"/>
      <c r="H36" s="72"/>
      <c r="I36" s="72" t="s">
        <v>221</v>
      </c>
      <c r="J36" s="72" t="s">
        <v>221</v>
      </c>
      <c r="K36" s="72" t="s">
        <v>247</v>
      </c>
      <c r="L36" s="72" t="s">
        <v>247</v>
      </c>
    </row>
    <row r="37" spans="1:12" ht="34.15" customHeight="1" x14ac:dyDescent="0.25">
      <c r="A37" s="90" t="s">
        <v>233</v>
      </c>
      <c r="B37" s="107" t="s">
        <v>234</v>
      </c>
      <c r="C37" s="72" t="s">
        <v>247</v>
      </c>
      <c r="D37" s="72" t="s">
        <v>247</v>
      </c>
      <c r="E37" s="72" t="s">
        <v>247</v>
      </c>
      <c r="F37" s="72" t="s">
        <v>247</v>
      </c>
      <c r="G37" s="35"/>
      <c r="H37" s="35"/>
      <c r="I37" s="72" t="s">
        <v>247</v>
      </c>
      <c r="J37" s="72" t="s">
        <v>247</v>
      </c>
      <c r="K37" s="72" t="s">
        <v>247</v>
      </c>
      <c r="L37" s="72" t="s">
        <v>247</v>
      </c>
    </row>
    <row r="38" spans="1:12" ht="35.450000000000003" customHeight="1" x14ac:dyDescent="0.25">
      <c r="A38" s="90" t="s">
        <v>235</v>
      </c>
      <c r="B38" s="107" t="s">
        <v>236</v>
      </c>
      <c r="C38" s="96" t="s">
        <v>247</v>
      </c>
      <c r="D38" s="96" t="s">
        <v>247</v>
      </c>
      <c r="E38" s="35" t="s">
        <v>247</v>
      </c>
      <c r="F38" s="35" t="s">
        <v>247</v>
      </c>
      <c r="G38" s="35"/>
      <c r="H38" s="35"/>
      <c r="I38" s="35" t="s">
        <v>247</v>
      </c>
      <c r="J38" s="35" t="s">
        <v>247</v>
      </c>
      <c r="K38" s="72" t="s">
        <v>247</v>
      </c>
      <c r="L38" s="72" t="s">
        <v>247</v>
      </c>
    </row>
    <row r="39" spans="1:12" ht="34.15" customHeight="1" x14ac:dyDescent="0.25">
      <c r="A39" s="90" t="s">
        <v>237</v>
      </c>
      <c r="B39" s="107" t="s">
        <v>238</v>
      </c>
      <c r="C39" s="96" t="s">
        <v>247</v>
      </c>
      <c r="D39" s="96" t="s">
        <v>247</v>
      </c>
      <c r="E39" s="72" t="s">
        <v>247</v>
      </c>
      <c r="F39" s="72" t="s">
        <v>247</v>
      </c>
      <c r="G39" s="72"/>
      <c r="H39" s="72"/>
      <c r="I39" s="72" t="s">
        <v>247</v>
      </c>
      <c r="J39" s="72" t="s">
        <v>247</v>
      </c>
      <c r="K39" s="72" t="s">
        <v>247</v>
      </c>
      <c r="L39" s="72" t="s">
        <v>247</v>
      </c>
    </row>
    <row r="40" spans="1:12" ht="30.6" customHeight="1" x14ac:dyDescent="0.25">
      <c r="A40" s="90" t="s">
        <v>239</v>
      </c>
      <c r="B40" s="107" t="s">
        <v>258</v>
      </c>
      <c r="C40" s="96" t="s">
        <v>579</v>
      </c>
      <c r="D40" s="96" t="s">
        <v>580</v>
      </c>
      <c r="E40" s="72" t="s">
        <v>247</v>
      </c>
      <c r="F40" s="72" t="s">
        <v>247</v>
      </c>
      <c r="G40" s="72"/>
      <c r="H40" s="72"/>
      <c r="I40" s="72" t="s">
        <v>247</v>
      </c>
      <c r="J40" s="72" t="s">
        <v>247</v>
      </c>
      <c r="K40" s="72" t="s">
        <v>247</v>
      </c>
      <c r="L40" s="72" t="s">
        <v>247</v>
      </c>
    </row>
    <row r="41" spans="1:12" ht="18" customHeight="1" x14ac:dyDescent="0.25">
      <c r="A41" s="90" t="s">
        <v>259</v>
      </c>
      <c r="B41" s="91" t="s">
        <v>240</v>
      </c>
      <c r="C41" s="99"/>
      <c r="D41" s="100"/>
      <c r="E41" s="72"/>
      <c r="F41" s="72"/>
      <c r="G41" s="100"/>
      <c r="H41" s="100"/>
      <c r="I41" s="103"/>
      <c r="J41" s="103"/>
      <c r="K41" s="93"/>
      <c r="L41" s="93"/>
    </row>
    <row r="42" spans="1:12" ht="23.45" customHeight="1" x14ac:dyDescent="0.25">
      <c r="A42" s="90" t="s">
        <v>241</v>
      </c>
      <c r="B42" s="98" t="s">
        <v>242</v>
      </c>
      <c r="C42" s="99" t="s">
        <v>221</v>
      </c>
      <c r="D42" s="100" t="s">
        <v>221</v>
      </c>
      <c r="E42" s="99" t="s">
        <v>221</v>
      </c>
      <c r="F42" s="100" t="s">
        <v>221</v>
      </c>
      <c r="G42" s="100"/>
      <c r="H42" s="100"/>
      <c r="I42" s="100" t="s">
        <v>221</v>
      </c>
      <c r="J42" s="100" t="s">
        <v>221</v>
      </c>
      <c r="K42" s="72" t="s">
        <v>247</v>
      </c>
      <c r="L42" s="72" t="s">
        <v>247</v>
      </c>
    </row>
    <row r="43" spans="1:12" ht="51.6" customHeight="1" x14ac:dyDescent="0.25">
      <c r="A43" s="90" t="s">
        <v>243</v>
      </c>
      <c r="B43" s="98" t="s">
        <v>244</v>
      </c>
      <c r="C43" s="99" t="s">
        <v>221</v>
      </c>
      <c r="D43" s="100" t="s">
        <v>221</v>
      </c>
      <c r="E43" s="99" t="s">
        <v>221</v>
      </c>
      <c r="F43" s="100" t="s">
        <v>221</v>
      </c>
      <c r="G43" s="100"/>
      <c r="H43" s="100"/>
      <c r="I43" s="100" t="s">
        <v>221</v>
      </c>
      <c r="J43" s="100" t="s">
        <v>221</v>
      </c>
      <c r="K43" s="72" t="s">
        <v>247</v>
      </c>
      <c r="L43" s="72" t="s">
        <v>247</v>
      </c>
    </row>
    <row r="44" spans="1:12" ht="36.6" customHeight="1" x14ac:dyDescent="0.25">
      <c r="A44" s="90" t="s">
        <v>245</v>
      </c>
      <c r="B44" s="98" t="s">
        <v>260</v>
      </c>
      <c r="C44" s="96" t="s">
        <v>221</v>
      </c>
      <c r="D44" s="72" t="s">
        <v>221</v>
      </c>
      <c r="E44" s="96" t="s">
        <v>221</v>
      </c>
      <c r="F44" s="72" t="s">
        <v>221</v>
      </c>
      <c r="G44" s="72"/>
      <c r="H44" s="72"/>
      <c r="I44" s="72" t="s">
        <v>221</v>
      </c>
      <c r="J44" s="72" t="s">
        <v>221</v>
      </c>
      <c r="K44" s="72" t="s">
        <v>247</v>
      </c>
      <c r="L44" s="72" t="s">
        <v>247</v>
      </c>
    </row>
    <row r="45" spans="1:12" ht="35.450000000000003" customHeight="1" x14ac:dyDescent="0.25">
      <c r="A45" s="90" t="s">
        <v>246</v>
      </c>
      <c r="B45" s="98" t="s">
        <v>261</v>
      </c>
      <c r="C45" s="96" t="s">
        <v>221</v>
      </c>
      <c r="D45" s="35" t="str">
        <f>C45</f>
        <v>не требуется</v>
      </c>
      <c r="E45" s="96" t="str">
        <f>E40</f>
        <v>нд</v>
      </c>
      <c r="F45" s="35" t="str">
        <f>E45</f>
        <v>нд</v>
      </c>
      <c r="G45" s="35"/>
      <c r="H45" s="35"/>
      <c r="I45" s="72" t="s">
        <v>247</v>
      </c>
      <c r="J45" s="72" t="s">
        <v>247</v>
      </c>
      <c r="K45" s="72" t="s">
        <v>247</v>
      </c>
      <c r="L45" s="72"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topLeftCell="A20" zoomScale="85" zoomScaleNormal="85" workbookViewId="0">
      <pane xSplit="2" ySplit="4" topLeftCell="C36" activePane="bottomRight" state="frozen"/>
      <selection activeCell="A20" sqref="A20"/>
      <selection pane="topRight" activeCell="C20" sqref="C20"/>
      <selection pane="bottomLeft" activeCell="A24" sqref="A24"/>
      <selection pane="bottomRight" activeCell="U30" sqref="U30"/>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78"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78" customFormat="1" ht="18.75" x14ac:dyDescent="0.3">
      <c r="A5" s="77"/>
      <c r="B5" s="77"/>
      <c r="C5" s="77"/>
      <c r="D5" s="77"/>
      <c r="E5" s="77"/>
      <c r="F5" s="77"/>
      <c r="G5" s="77"/>
      <c r="H5" s="77"/>
      <c r="I5" s="77"/>
      <c r="J5" s="77"/>
      <c r="K5" s="77"/>
      <c r="L5" s="77"/>
      <c r="M5" s="77"/>
      <c r="AC5" s="8"/>
    </row>
    <row r="6" spans="1:29" s="78"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78" customFormat="1" ht="18.75" x14ac:dyDescent="0.3">
      <c r="A7" s="66"/>
      <c r="B7" s="66"/>
      <c r="C7" s="66"/>
      <c r="D7" s="66"/>
      <c r="E7" s="66"/>
      <c r="F7" s="66"/>
      <c r="G7" s="66"/>
      <c r="H7" s="66"/>
      <c r="I7" s="66"/>
      <c r="J7" s="44"/>
      <c r="K7" s="44"/>
      <c r="L7" s="44"/>
      <c r="M7" s="44"/>
      <c r="N7" s="44"/>
      <c r="O7" s="44"/>
      <c r="P7" s="44"/>
      <c r="Q7" s="44"/>
      <c r="R7" s="44"/>
      <c r="S7" s="44"/>
      <c r="T7" s="44"/>
      <c r="U7" s="44"/>
      <c r="V7" s="44"/>
      <c r="W7" s="44"/>
      <c r="X7" s="44"/>
      <c r="Y7" s="44"/>
      <c r="Z7" s="44"/>
      <c r="AA7" s="44"/>
      <c r="AB7" s="44"/>
      <c r="AC7" s="44"/>
    </row>
    <row r="8" spans="1:29" s="78"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78"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78" customFormat="1" ht="18.75" x14ac:dyDescent="0.3">
      <c r="A10" s="66"/>
      <c r="B10" s="66"/>
      <c r="C10" s="66"/>
      <c r="D10" s="66"/>
      <c r="E10" s="66"/>
      <c r="F10" s="66"/>
      <c r="G10" s="66"/>
      <c r="H10" s="66"/>
      <c r="I10" s="66"/>
      <c r="J10" s="44"/>
      <c r="K10" s="44"/>
      <c r="L10" s="44"/>
      <c r="M10" s="44"/>
      <c r="N10" s="44"/>
      <c r="O10" s="44"/>
      <c r="P10" s="44"/>
      <c r="Q10" s="44"/>
      <c r="R10" s="44"/>
      <c r="S10" s="44"/>
      <c r="T10" s="44"/>
      <c r="U10" s="44"/>
      <c r="V10" s="44"/>
      <c r="W10" s="44"/>
      <c r="X10" s="44"/>
      <c r="Y10" s="44"/>
      <c r="Z10" s="44"/>
      <c r="AA10" s="44"/>
      <c r="AB10" s="44"/>
      <c r="AC10" s="44"/>
    </row>
    <row r="11" spans="1:29" s="78" customFormat="1" ht="21" customHeight="1" x14ac:dyDescent="0.3">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78"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78" customFormat="1" ht="16.5" customHeight="1" x14ac:dyDescent="0.3">
      <c r="A13" s="6"/>
      <c r="B13" s="6"/>
      <c r="C13" s="6"/>
      <c r="D13" s="6"/>
      <c r="E13" s="6"/>
      <c r="F13" s="6"/>
      <c r="G13" s="6"/>
      <c r="H13" s="6"/>
      <c r="I13" s="6"/>
      <c r="J13" s="43"/>
      <c r="K13" s="43"/>
      <c r="L13" s="43"/>
      <c r="M13" s="43"/>
      <c r="N13" s="43"/>
      <c r="O13" s="43"/>
      <c r="P13" s="43"/>
      <c r="Q13" s="43"/>
      <c r="R13" s="43"/>
      <c r="S13" s="43"/>
      <c r="T13" s="43"/>
      <c r="U13" s="43"/>
      <c r="V13" s="43"/>
      <c r="W13" s="43"/>
      <c r="X13" s="43"/>
      <c r="Y13" s="43"/>
      <c r="Z13" s="43"/>
      <c r="AA13" s="43"/>
      <c r="AB13" s="43"/>
      <c r="AC13" s="43"/>
    </row>
    <row r="14" spans="1:29" s="78" customFormat="1" ht="22.9" customHeight="1" x14ac:dyDescent="0.3">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78"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78"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78" customFormat="1" ht="18.75" x14ac:dyDescent="0.3">
      <c r="A17" s="77"/>
      <c r="G17" s="77"/>
      <c r="H17" s="77"/>
      <c r="I17" s="77"/>
      <c r="J17" s="77"/>
      <c r="K17" s="77"/>
      <c r="L17" s="77"/>
      <c r="M17" s="77"/>
      <c r="N17" s="77"/>
      <c r="O17" s="77"/>
      <c r="P17" s="77"/>
      <c r="Q17" s="77"/>
      <c r="R17" s="77"/>
      <c r="S17" s="77"/>
      <c r="T17" s="77"/>
      <c r="U17" s="77"/>
      <c r="V17" s="77"/>
      <c r="W17" s="77"/>
      <c r="X17" s="77"/>
      <c r="Y17" s="77"/>
      <c r="Z17" s="77"/>
      <c r="AA17" s="77"/>
      <c r="AB17" s="77"/>
    </row>
    <row r="18" spans="1:32" s="78"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563</v>
      </c>
      <c r="I20" s="367"/>
      <c r="J20" s="367"/>
      <c r="K20" s="367"/>
      <c r="L20" s="366" t="s">
        <v>564</v>
      </c>
      <c r="M20" s="367"/>
      <c r="N20" s="367"/>
      <c r="O20" s="367"/>
      <c r="P20" s="366" t="s">
        <v>557</v>
      </c>
      <c r="Q20" s="367"/>
      <c r="R20" s="367"/>
      <c r="S20" s="367"/>
      <c r="T20" s="366" t="s">
        <v>558</v>
      </c>
      <c r="U20" s="367"/>
      <c r="V20" s="367"/>
      <c r="W20" s="367"/>
      <c r="X20" s="366" t="s">
        <v>559</v>
      </c>
      <c r="Y20" s="367"/>
      <c r="Z20" s="367"/>
      <c r="AA20" s="367"/>
      <c r="AB20" s="377" t="s">
        <v>86</v>
      </c>
      <c r="AC20" s="377"/>
      <c r="AD20" s="42"/>
      <c r="AE20" s="42"/>
      <c r="AF20" s="42"/>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39" t="s">
        <v>262</v>
      </c>
      <c r="D22" s="39" t="s">
        <v>84</v>
      </c>
      <c r="E22" s="41" t="s">
        <v>192</v>
      </c>
      <c r="F22" s="41" t="s">
        <v>191</v>
      </c>
      <c r="G22" s="363"/>
      <c r="H22" s="109" t="s">
        <v>166</v>
      </c>
      <c r="I22" s="109" t="s">
        <v>167</v>
      </c>
      <c r="J22" s="109" t="s">
        <v>166</v>
      </c>
      <c r="K22" s="109" t="s">
        <v>167</v>
      </c>
      <c r="L22" s="110" t="s">
        <v>166</v>
      </c>
      <c r="M22" s="110" t="s">
        <v>167</v>
      </c>
      <c r="N22" s="110" t="s">
        <v>166</v>
      </c>
      <c r="O22" s="110" t="s">
        <v>167</v>
      </c>
      <c r="P22" s="110" t="s">
        <v>166</v>
      </c>
      <c r="Q22" s="110" t="s">
        <v>167</v>
      </c>
      <c r="R22" s="110" t="s">
        <v>166</v>
      </c>
      <c r="S22" s="110" t="s">
        <v>167</v>
      </c>
      <c r="T22" s="110" t="s">
        <v>166</v>
      </c>
      <c r="U22" s="110" t="s">
        <v>167</v>
      </c>
      <c r="V22" s="110" t="s">
        <v>166</v>
      </c>
      <c r="W22" s="110" t="s">
        <v>167</v>
      </c>
      <c r="X22" s="110" t="s">
        <v>166</v>
      </c>
      <c r="Y22" s="110" t="s">
        <v>167</v>
      </c>
      <c r="Z22" s="40" t="s">
        <v>166</v>
      </c>
      <c r="AA22" s="40" t="s">
        <v>167</v>
      </c>
      <c r="AB22" s="108" t="s">
        <v>262</v>
      </c>
      <c r="AC22" s="39" t="s">
        <v>84</v>
      </c>
    </row>
    <row r="23" spans="1:32" ht="19.5" customHeight="1" x14ac:dyDescent="0.25">
      <c r="A23" s="36">
        <v>1</v>
      </c>
      <c r="B23" s="36">
        <v>2</v>
      </c>
      <c r="C23" s="36">
        <v>3</v>
      </c>
      <c r="D23" s="36">
        <v>4</v>
      </c>
      <c r="E23" s="36">
        <v>5</v>
      </c>
      <c r="F23" s="36">
        <v>6</v>
      </c>
      <c r="G23" s="67">
        <v>7</v>
      </c>
      <c r="H23" s="67">
        <v>8</v>
      </c>
      <c r="I23" s="67">
        <v>9</v>
      </c>
      <c r="J23" s="67">
        <v>10</v>
      </c>
      <c r="K23" s="67">
        <v>11</v>
      </c>
      <c r="L23" s="67">
        <v>12</v>
      </c>
      <c r="M23" s="67">
        <v>13</v>
      </c>
      <c r="N23" s="67">
        <v>14</v>
      </c>
      <c r="O23" s="67">
        <v>15</v>
      </c>
      <c r="P23" s="67">
        <v>16</v>
      </c>
      <c r="Q23" s="67">
        <v>17</v>
      </c>
      <c r="R23" s="67">
        <v>18</v>
      </c>
      <c r="S23" s="67">
        <v>19</v>
      </c>
      <c r="T23" s="87">
        <v>20</v>
      </c>
      <c r="U23" s="87">
        <v>21</v>
      </c>
      <c r="V23" s="87">
        <v>22</v>
      </c>
      <c r="W23" s="87">
        <v>23</v>
      </c>
      <c r="X23" s="87">
        <v>24</v>
      </c>
      <c r="Y23" s="87">
        <v>25</v>
      </c>
      <c r="Z23" s="87">
        <v>26</v>
      </c>
      <c r="AA23" s="87">
        <v>27</v>
      </c>
      <c r="AB23" s="67">
        <v>12</v>
      </c>
      <c r="AC23" s="67">
        <v>13</v>
      </c>
    </row>
    <row r="24" spans="1:32" ht="47.25" customHeight="1" x14ac:dyDescent="0.25">
      <c r="A24" s="224">
        <v>1</v>
      </c>
      <c r="B24" s="225" t="s">
        <v>83</v>
      </c>
      <c r="C24" s="226">
        <f>SUM(C25:C29)</f>
        <v>0.22379279999999999</v>
      </c>
      <c r="D24" s="226" t="s">
        <v>247</v>
      </c>
      <c r="E24" s="226">
        <f>SUM(E25:E29)</f>
        <v>0.22379279999999999</v>
      </c>
      <c r="F24" s="226">
        <f>SUM(F25:F29)</f>
        <v>0.22379279999999999</v>
      </c>
      <c r="G24" s="226" t="s">
        <v>247</v>
      </c>
      <c r="H24" s="226" t="s">
        <v>247</v>
      </c>
      <c r="I24" s="226" t="s">
        <v>247</v>
      </c>
      <c r="J24" s="226" t="s">
        <v>247</v>
      </c>
      <c r="K24" s="226" t="s">
        <v>247</v>
      </c>
      <c r="L24" s="226">
        <f>SUM(L25:L29)</f>
        <v>0.22379279999999999</v>
      </c>
      <c r="M24" s="226" t="s">
        <v>247</v>
      </c>
      <c r="N24" s="226" t="s">
        <v>247</v>
      </c>
      <c r="O24" s="226" t="s">
        <v>247</v>
      </c>
      <c r="P24" s="226" t="s">
        <v>247</v>
      </c>
      <c r="Q24" s="226" t="s">
        <v>247</v>
      </c>
      <c r="R24" s="226" t="s">
        <v>247</v>
      </c>
      <c r="S24" s="226" t="s">
        <v>247</v>
      </c>
      <c r="T24" s="226" t="s">
        <v>247</v>
      </c>
      <c r="U24" s="226" t="s">
        <v>247</v>
      </c>
      <c r="V24" s="226" t="s">
        <v>247</v>
      </c>
      <c r="W24" s="226" t="s">
        <v>247</v>
      </c>
      <c r="X24" s="226" t="s">
        <v>247</v>
      </c>
      <c r="Y24" s="226" t="s">
        <v>247</v>
      </c>
      <c r="Z24" s="226" t="s">
        <v>247</v>
      </c>
      <c r="AA24" s="226" t="s">
        <v>247</v>
      </c>
      <c r="AB24" s="226">
        <f>SUM(H24:Y24)</f>
        <v>0.22379279999999999</v>
      </c>
      <c r="AC24" s="226" t="s">
        <v>247</v>
      </c>
    </row>
    <row r="25" spans="1:32" ht="24" customHeight="1" x14ac:dyDescent="0.25">
      <c r="A25" s="227" t="s">
        <v>82</v>
      </c>
      <c r="B25" s="228" t="s">
        <v>81</v>
      </c>
      <c r="C25" s="229" t="s">
        <v>247</v>
      </c>
      <c r="D25" s="229" t="s">
        <v>247</v>
      </c>
      <c r="E25" s="229" t="s">
        <v>247</v>
      </c>
      <c r="F25" s="229" t="s">
        <v>247</v>
      </c>
      <c r="G25" s="229" t="s">
        <v>247</v>
      </c>
      <c r="H25" s="229" t="s">
        <v>247</v>
      </c>
      <c r="I25" s="229" t="s">
        <v>247</v>
      </c>
      <c r="J25" s="229" t="s">
        <v>247</v>
      </c>
      <c r="K25" s="229" t="s">
        <v>247</v>
      </c>
      <c r="L25" s="229" t="s">
        <v>247</v>
      </c>
      <c r="M25" s="229" t="s">
        <v>247</v>
      </c>
      <c r="N25" s="229" t="s">
        <v>247</v>
      </c>
      <c r="O25" s="229" t="s">
        <v>247</v>
      </c>
      <c r="P25" s="229" t="s">
        <v>247</v>
      </c>
      <c r="Q25" s="229" t="s">
        <v>247</v>
      </c>
      <c r="R25" s="229" t="s">
        <v>247</v>
      </c>
      <c r="S25" s="229" t="s">
        <v>247</v>
      </c>
      <c r="T25" s="229" t="s">
        <v>247</v>
      </c>
      <c r="U25" s="229" t="s">
        <v>247</v>
      </c>
      <c r="V25" s="229" t="s">
        <v>247</v>
      </c>
      <c r="W25" s="229" t="s">
        <v>247</v>
      </c>
      <c r="X25" s="229" t="s">
        <v>247</v>
      </c>
      <c r="Y25" s="229" t="s">
        <v>247</v>
      </c>
      <c r="Z25" s="229" t="s">
        <v>247</v>
      </c>
      <c r="AA25" s="229" t="s">
        <v>247</v>
      </c>
      <c r="AB25" s="229" t="s">
        <v>247</v>
      </c>
      <c r="AC25" s="229" t="s">
        <v>247</v>
      </c>
    </row>
    <row r="26" spans="1:32" x14ac:dyDescent="0.25">
      <c r="A26" s="227" t="s">
        <v>80</v>
      </c>
      <c r="B26" s="228" t="s">
        <v>79</v>
      </c>
      <c r="C26" s="229" t="s">
        <v>247</v>
      </c>
      <c r="D26" s="229" t="s">
        <v>247</v>
      </c>
      <c r="E26" s="229" t="s">
        <v>247</v>
      </c>
      <c r="F26" s="229" t="s">
        <v>247</v>
      </c>
      <c r="G26" s="229" t="s">
        <v>247</v>
      </c>
      <c r="H26" s="229" t="s">
        <v>247</v>
      </c>
      <c r="I26" s="229" t="s">
        <v>247</v>
      </c>
      <c r="J26" s="229" t="s">
        <v>247</v>
      </c>
      <c r="K26" s="229" t="s">
        <v>247</v>
      </c>
      <c r="L26" s="229" t="s">
        <v>247</v>
      </c>
      <c r="M26" s="229" t="s">
        <v>247</v>
      </c>
      <c r="N26" s="229" t="s">
        <v>247</v>
      </c>
      <c r="O26" s="229" t="s">
        <v>247</v>
      </c>
      <c r="P26" s="229" t="s">
        <v>247</v>
      </c>
      <c r="Q26" s="229" t="s">
        <v>247</v>
      </c>
      <c r="R26" s="229" t="s">
        <v>247</v>
      </c>
      <c r="S26" s="229" t="s">
        <v>247</v>
      </c>
      <c r="T26" s="229" t="s">
        <v>247</v>
      </c>
      <c r="U26" s="229" t="s">
        <v>247</v>
      </c>
      <c r="V26" s="229" t="s">
        <v>247</v>
      </c>
      <c r="W26" s="229" t="s">
        <v>247</v>
      </c>
      <c r="X26" s="229" t="s">
        <v>247</v>
      </c>
      <c r="Y26" s="229" t="s">
        <v>247</v>
      </c>
      <c r="Z26" s="229" t="s">
        <v>247</v>
      </c>
      <c r="AA26" s="229" t="s">
        <v>247</v>
      </c>
      <c r="AB26" s="229" t="s">
        <v>247</v>
      </c>
      <c r="AC26" s="229" t="s">
        <v>247</v>
      </c>
    </row>
    <row r="27" spans="1:32" ht="31.5" x14ac:dyDescent="0.25">
      <c r="A27" s="227" t="s">
        <v>78</v>
      </c>
      <c r="B27" s="228" t="s">
        <v>148</v>
      </c>
      <c r="C27" s="229">
        <v>0.22379279999999999</v>
      </c>
      <c r="D27" s="229" t="s">
        <v>247</v>
      </c>
      <c r="E27" s="229">
        <v>0.22379279999999999</v>
      </c>
      <c r="F27" s="229">
        <v>0.22379279999999999</v>
      </c>
      <c r="G27" s="229" t="s">
        <v>247</v>
      </c>
      <c r="H27" s="229" t="s">
        <v>247</v>
      </c>
      <c r="I27" s="229" t="s">
        <v>247</v>
      </c>
      <c r="J27" s="229" t="s">
        <v>247</v>
      </c>
      <c r="K27" s="229" t="s">
        <v>247</v>
      </c>
      <c r="L27" s="229">
        <v>0.22379279999999999</v>
      </c>
      <c r="M27" s="229" t="s">
        <v>247</v>
      </c>
      <c r="N27" s="229" t="s">
        <v>247</v>
      </c>
      <c r="O27" s="229" t="s">
        <v>247</v>
      </c>
      <c r="P27" s="229" t="s">
        <v>247</v>
      </c>
      <c r="Q27" s="229" t="s">
        <v>247</v>
      </c>
      <c r="R27" s="229" t="s">
        <v>247</v>
      </c>
      <c r="S27" s="229" t="s">
        <v>247</v>
      </c>
      <c r="T27" s="229" t="s">
        <v>247</v>
      </c>
      <c r="U27" s="229" t="s">
        <v>247</v>
      </c>
      <c r="V27" s="229" t="s">
        <v>247</v>
      </c>
      <c r="W27" s="229" t="s">
        <v>247</v>
      </c>
      <c r="X27" s="229" t="s">
        <v>247</v>
      </c>
      <c r="Y27" s="229" t="s">
        <v>247</v>
      </c>
      <c r="Z27" s="229" t="s">
        <v>247</v>
      </c>
      <c r="AA27" s="229" t="s">
        <v>247</v>
      </c>
      <c r="AB27" s="226">
        <f>SUM(H27:Y27)</f>
        <v>0.22379279999999999</v>
      </c>
      <c r="AC27" s="229" t="s">
        <v>247</v>
      </c>
    </row>
    <row r="28" spans="1:32" x14ac:dyDescent="0.25">
      <c r="A28" s="227" t="s">
        <v>77</v>
      </c>
      <c r="B28" s="228" t="s">
        <v>76</v>
      </c>
      <c r="C28" s="229" t="s">
        <v>247</v>
      </c>
      <c r="D28" s="229" t="s">
        <v>247</v>
      </c>
      <c r="E28" s="229" t="s">
        <v>247</v>
      </c>
      <c r="F28" s="229" t="s">
        <v>247</v>
      </c>
      <c r="G28" s="229" t="s">
        <v>247</v>
      </c>
      <c r="H28" s="229" t="s">
        <v>247</v>
      </c>
      <c r="I28" s="229" t="s">
        <v>247</v>
      </c>
      <c r="J28" s="229" t="s">
        <v>247</v>
      </c>
      <c r="K28" s="229" t="s">
        <v>247</v>
      </c>
      <c r="L28" s="229" t="s">
        <v>247</v>
      </c>
      <c r="M28" s="229" t="s">
        <v>247</v>
      </c>
      <c r="N28" s="229" t="s">
        <v>247</v>
      </c>
      <c r="O28" s="229" t="s">
        <v>247</v>
      </c>
      <c r="P28" s="229" t="s">
        <v>247</v>
      </c>
      <c r="Q28" s="229" t="s">
        <v>247</v>
      </c>
      <c r="R28" s="229" t="s">
        <v>247</v>
      </c>
      <c r="S28" s="229" t="s">
        <v>247</v>
      </c>
      <c r="T28" s="229" t="s">
        <v>247</v>
      </c>
      <c r="U28" s="229" t="s">
        <v>247</v>
      </c>
      <c r="V28" s="229" t="s">
        <v>247</v>
      </c>
      <c r="W28" s="229" t="s">
        <v>247</v>
      </c>
      <c r="X28" s="229" t="s">
        <v>247</v>
      </c>
      <c r="Y28" s="229" t="s">
        <v>247</v>
      </c>
      <c r="Z28" s="229" t="s">
        <v>247</v>
      </c>
      <c r="AA28" s="229" t="s">
        <v>247</v>
      </c>
      <c r="AB28" s="229" t="s">
        <v>247</v>
      </c>
      <c r="AC28" s="229" t="s">
        <v>247</v>
      </c>
    </row>
    <row r="29" spans="1:32" x14ac:dyDescent="0.25">
      <c r="A29" s="227" t="s">
        <v>75</v>
      </c>
      <c r="B29" s="38" t="s">
        <v>74</v>
      </c>
      <c r="C29" s="229" t="s">
        <v>247</v>
      </c>
      <c r="D29" s="229" t="s">
        <v>247</v>
      </c>
      <c r="E29" s="229" t="s">
        <v>247</v>
      </c>
      <c r="F29" s="229" t="s">
        <v>247</v>
      </c>
      <c r="G29" s="229" t="s">
        <v>247</v>
      </c>
      <c r="H29" s="229" t="s">
        <v>247</v>
      </c>
      <c r="I29" s="229" t="s">
        <v>247</v>
      </c>
      <c r="J29" s="229" t="s">
        <v>247</v>
      </c>
      <c r="K29" s="229" t="s">
        <v>247</v>
      </c>
      <c r="L29" s="229" t="s">
        <v>247</v>
      </c>
      <c r="M29" s="229" t="s">
        <v>247</v>
      </c>
      <c r="N29" s="229" t="s">
        <v>247</v>
      </c>
      <c r="O29" s="229" t="s">
        <v>247</v>
      </c>
      <c r="P29" s="229" t="s">
        <v>247</v>
      </c>
      <c r="Q29" s="229" t="s">
        <v>247</v>
      </c>
      <c r="R29" s="229" t="s">
        <v>247</v>
      </c>
      <c r="S29" s="229" t="s">
        <v>247</v>
      </c>
      <c r="T29" s="229" t="s">
        <v>247</v>
      </c>
      <c r="U29" s="229" t="s">
        <v>247</v>
      </c>
      <c r="V29" s="229" t="s">
        <v>247</v>
      </c>
      <c r="W29" s="229" t="s">
        <v>247</v>
      </c>
      <c r="X29" s="229" t="s">
        <v>247</v>
      </c>
      <c r="Y29" s="229" t="s">
        <v>247</v>
      </c>
      <c r="Z29" s="229" t="s">
        <v>247</v>
      </c>
      <c r="AA29" s="229" t="s">
        <v>247</v>
      </c>
      <c r="AB29" s="229" t="s">
        <v>247</v>
      </c>
      <c r="AC29" s="229" t="s">
        <v>247</v>
      </c>
    </row>
    <row r="30" spans="1:32" ht="47.25" x14ac:dyDescent="0.25">
      <c r="A30" s="224" t="s">
        <v>16</v>
      </c>
      <c r="B30" s="225" t="s">
        <v>73</v>
      </c>
      <c r="C30" s="226">
        <f>SUM(C31:C34)</f>
        <v>0.18649399999999999</v>
      </c>
      <c r="D30" s="226" t="s">
        <v>247</v>
      </c>
      <c r="E30" s="226">
        <f t="shared" ref="E30:F30" si="0">SUM(E31:E34)</f>
        <v>0.18649399999999999</v>
      </c>
      <c r="F30" s="226">
        <f t="shared" si="0"/>
        <v>0.18649399999999999</v>
      </c>
      <c r="G30" s="226" t="s">
        <v>247</v>
      </c>
      <c r="H30" s="226" t="s">
        <v>247</v>
      </c>
      <c r="I30" s="226" t="s">
        <v>247</v>
      </c>
      <c r="J30" s="226" t="s">
        <v>247</v>
      </c>
      <c r="K30" s="226" t="s">
        <v>247</v>
      </c>
      <c r="L30" s="226">
        <f t="shared" ref="L30" si="1">SUM(L31:L34)</f>
        <v>0.18649399999999999</v>
      </c>
      <c r="M30" s="226" t="s">
        <v>247</v>
      </c>
      <c r="N30" s="226" t="s">
        <v>247</v>
      </c>
      <c r="O30" s="226" t="s">
        <v>247</v>
      </c>
      <c r="P30" s="226" t="s">
        <v>247</v>
      </c>
      <c r="Q30" s="226" t="s">
        <v>247</v>
      </c>
      <c r="R30" s="226" t="s">
        <v>247</v>
      </c>
      <c r="S30" s="226" t="s">
        <v>247</v>
      </c>
      <c r="T30" s="226" t="s">
        <v>247</v>
      </c>
      <c r="U30" s="226" t="s">
        <v>247</v>
      </c>
      <c r="V30" s="226" t="s">
        <v>247</v>
      </c>
      <c r="W30" s="226" t="s">
        <v>247</v>
      </c>
      <c r="X30" s="226" t="s">
        <v>247</v>
      </c>
      <c r="Y30" s="226" t="s">
        <v>247</v>
      </c>
      <c r="Z30" s="226" t="s">
        <v>247</v>
      </c>
      <c r="AA30" s="226" t="s">
        <v>247</v>
      </c>
      <c r="AB30" s="226">
        <f>SUM(H30:Y30)</f>
        <v>0.18649399999999999</v>
      </c>
      <c r="AC30" s="226" t="s">
        <v>247</v>
      </c>
    </row>
    <row r="31" spans="1:32" ht="21" customHeight="1" x14ac:dyDescent="0.25">
      <c r="A31" s="224" t="s">
        <v>72</v>
      </c>
      <c r="B31" s="228" t="s">
        <v>71</v>
      </c>
      <c r="C31" s="229" t="s">
        <v>247</v>
      </c>
      <c r="D31" s="229" t="s">
        <v>247</v>
      </c>
      <c r="E31" s="229" t="s">
        <v>247</v>
      </c>
      <c r="F31" s="229" t="s">
        <v>247</v>
      </c>
      <c r="G31" s="229" t="s">
        <v>247</v>
      </c>
      <c r="H31" s="229" t="s">
        <v>247</v>
      </c>
      <c r="I31" s="229" t="s">
        <v>247</v>
      </c>
      <c r="J31" s="229" t="s">
        <v>247</v>
      </c>
      <c r="K31" s="229" t="s">
        <v>247</v>
      </c>
      <c r="L31" s="229" t="s">
        <v>247</v>
      </c>
      <c r="M31" s="229" t="s">
        <v>247</v>
      </c>
      <c r="N31" s="229" t="s">
        <v>247</v>
      </c>
      <c r="O31" s="229" t="s">
        <v>247</v>
      </c>
      <c r="P31" s="229" t="s">
        <v>247</v>
      </c>
      <c r="Q31" s="229" t="s">
        <v>247</v>
      </c>
      <c r="R31" s="229" t="s">
        <v>247</v>
      </c>
      <c r="S31" s="229" t="s">
        <v>247</v>
      </c>
      <c r="T31" s="229" t="s">
        <v>247</v>
      </c>
      <c r="U31" s="229" t="s">
        <v>247</v>
      </c>
      <c r="V31" s="229" t="s">
        <v>247</v>
      </c>
      <c r="W31" s="229" t="s">
        <v>247</v>
      </c>
      <c r="X31" s="229" t="s">
        <v>247</v>
      </c>
      <c r="Y31" s="229" t="s">
        <v>247</v>
      </c>
      <c r="Z31" s="229" t="s">
        <v>247</v>
      </c>
      <c r="AA31" s="229" t="s">
        <v>247</v>
      </c>
      <c r="AB31" s="229" t="s">
        <v>247</v>
      </c>
      <c r="AC31" s="229" t="s">
        <v>247</v>
      </c>
    </row>
    <row r="32" spans="1:32" ht="26.45" customHeight="1" x14ac:dyDescent="0.25">
      <c r="A32" s="224" t="s">
        <v>70</v>
      </c>
      <c r="B32" s="228" t="s">
        <v>69</v>
      </c>
      <c r="C32" s="229">
        <v>1.2265484E-2</v>
      </c>
      <c r="D32" s="229" t="s">
        <v>247</v>
      </c>
      <c r="E32" s="229">
        <v>1.2265484E-2</v>
      </c>
      <c r="F32" s="229">
        <v>1.2265484E-2</v>
      </c>
      <c r="G32" s="229" t="s">
        <v>247</v>
      </c>
      <c r="H32" s="229" t="s">
        <v>247</v>
      </c>
      <c r="I32" s="229" t="s">
        <v>247</v>
      </c>
      <c r="J32" s="229" t="s">
        <v>247</v>
      </c>
      <c r="K32" s="229" t="s">
        <v>247</v>
      </c>
      <c r="L32" s="229">
        <v>1.2265484E-2</v>
      </c>
      <c r="M32" s="229" t="s">
        <v>247</v>
      </c>
      <c r="N32" s="229" t="s">
        <v>247</v>
      </c>
      <c r="O32" s="229" t="s">
        <v>247</v>
      </c>
      <c r="P32" s="229" t="s">
        <v>247</v>
      </c>
      <c r="Q32" s="229" t="s">
        <v>247</v>
      </c>
      <c r="R32" s="229" t="s">
        <v>247</v>
      </c>
      <c r="S32" s="229" t="s">
        <v>247</v>
      </c>
      <c r="T32" s="229" t="s">
        <v>247</v>
      </c>
      <c r="U32" s="229" t="s">
        <v>247</v>
      </c>
      <c r="V32" s="229" t="s">
        <v>247</v>
      </c>
      <c r="W32" s="229" t="s">
        <v>247</v>
      </c>
      <c r="X32" s="229" t="s">
        <v>247</v>
      </c>
      <c r="Y32" s="229" t="s">
        <v>247</v>
      </c>
      <c r="Z32" s="229" t="s">
        <v>247</v>
      </c>
      <c r="AA32" s="229" t="s">
        <v>247</v>
      </c>
      <c r="AB32" s="226">
        <f t="shared" ref="AB32:AB34" si="2">SUM(H32:Y32)</f>
        <v>1.2265484E-2</v>
      </c>
      <c r="AC32" s="229" t="s">
        <v>247</v>
      </c>
    </row>
    <row r="33" spans="1:29" x14ac:dyDescent="0.25">
      <c r="A33" s="224" t="s">
        <v>68</v>
      </c>
      <c r="B33" s="228" t="s">
        <v>67</v>
      </c>
      <c r="C33" s="229">
        <v>0.16536843400000001</v>
      </c>
      <c r="D33" s="229" t="s">
        <v>247</v>
      </c>
      <c r="E33" s="229">
        <v>0.16536843400000001</v>
      </c>
      <c r="F33" s="229">
        <v>0.16536843400000001</v>
      </c>
      <c r="G33" s="229" t="s">
        <v>247</v>
      </c>
      <c r="H33" s="229" t="s">
        <v>247</v>
      </c>
      <c r="I33" s="229" t="s">
        <v>247</v>
      </c>
      <c r="J33" s="229" t="s">
        <v>247</v>
      </c>
      <c r="K33" s="229" t="s">
        <v>247</v>
      </c>
      <c r="L33" s="229">
        <v>0.16536843400000001</v>
      </c>
      <c r="M33" s="229" t="s">
        <v>247</v>
      </c>
      <c r="N33" s="229" t="s">
        <v>247</v>
      </c>
      <c r="O33" s="229" t="s">
        <v>247</v>
      </c>
      <c r="P33" s="229" t="s">
        <v>247</v>
      </c>
      <c r="Q33" s="229" t="s">
        <v>247</v>
      </c>
      <c r="R33" s="229" t="s">
        <v>247</v>
      </c>
      <c r="S33" s="229" t="s">
        <v>247</v>
      </c>
      <c r="T33" s="229" t="s">
        <v>247</v>
      </c>
      <c r="U33" s="229" t="s">
        <v>247</v>
      </c>
      <c r="V33" s="229" t="s">
        <v>247</v>
      </c>
      <c r="W33" s="229" t="s">
        <v>247</v>
      </c>
      <c r="X33" s="229" t="s">
        <v>247</v>
      </c>
      <c r="Y33" s="229" t="s">
        <v>247</v>
      </c>
      <c r="Z33" s="229" t="s">
        <v>247</v>
      </c>
      <c r="AA33" s="229" t="s">
        <v>247</v>
      </c>
      <c r="AB33" s="226">
        <f t="shared" si="2"/>
        <v>0.16536843400000001</v>
      </c>
      <c r="AC33" s="229" t="s">
        <v>247</v>
      </c>
    </row>
    <row r="34" spans="1:29" x14ac:dyDescent="0.25">
      <c r="A34" s="224" t="s">
        <v>66</v>
      </c>
      <c r="B34" s="228" t="s">
        <v>65</v>
      </c>
      <c r="C34" s="229">
        <v>8.860082E-3</v>
      </c>
      <c r="D34" s="229" t="s">
        <v>247</v>
      </c>
      <c r="E34" s="229">
        <v>8.860082E-3</v>
      </c>
      <c r="F34" s="229">
        <v>8.860082E-3</v>
      </c>
      <c r="G34" s="229" t="s">
        <v>247</v>
      </c>
      <c r="H34" s="229" t="s">
        <v>247</v>
      </c>
      <c r="I34" s="229" t="s">
        <v>247</v>
      </c>
      <c r="J34" s="229" t="s">
        <v>247</v>
      </c>
      <c r="K34" s="229" t="s">
        <v>247</v>
      </c>
      <c r="L34" s="229">
        <v>8.860082E-3</v>
      </c>
      <c r="M34" s="229" t="s">
        <v>247</v>
      </c>
      <c r="N34" s="229" t="s">
        <v>247</v>
      </c>
      <c r="O34" s="229" t="s">
        <v>247</v>
      </c>
      <c r="P34" s="229" t="s">
        <v>247</v>
      </c>
      <c r="Q34" s="229" t="s">
        <v>247</v>
      </c>
      <c r="R34" s="229" t="s">
        <v>247</v>
      </c>
      <c r="S34" s="229" t="s">
        <v>247</v>
      </c>
      <c r="T34" s="229" t="s">
        <v>247</v>
      </c>
      <c r="U34" s="229" t="s">
        <v>247</v>
      </c>
      <c r="V34" s="229" t="s">
        <v>247</v>
      </c>
      <c r="W34" s="229" t="s">
        <v>247</v>
      </c>
      <c r="X34" s="229" t="s">
        <v>247</v>
      </c>
      <c r="Y34" s="229" t="s">
        <v>247</v>
      </c>
      <c r="Z34" s="229" t="s">
        <v>247</v>
      </c>
      <c r="AA34" s="229" t="s">
        <v>247</v>
      </c>
      <c r="AB34" s="226">
        <f t="shared" si="2"/>
        <v>8.860082E-3</v>
      </c>
      <c r="AC34" s="229" t="s">
        <v>247</v>
      </c>
    </row>
    <row r="35" spans="1:29" ht="31.5" x14ac:dyDescent="0.25">
      <c r="A35" s="224" t="s">
        <v>15</v>
      </c>
      <c r="B35" s="225" t="s">
        <v>64</v>
      </c>
      <c r="C35" s="226" t="s">
        <v>247</v>
      </c>
      <c r="D35" s="226" t="s">
        <v>247</v>
      </c>
      <c r="E35" s="226" t="s">
        <v>247</v>
      </c>
      <c r="F35" s="226" t="s">
        <v>247</v>
      </c>
      <c r="G35" s="226" t="s">
        <v>247</v>
      </c>
      <c r="H35" s="226" t="s">
        <v>247</v>
      </c>
      <c r="I35" s="226" t="s">
        <v>247</v>
      </c>
      <c r="J35" s="226" t="s">
        <v>247</v>
      </c>
      <c r="K35" s="226" t="s">
        <v>247</v>
      </c>
      <c r="L35" s="226" t="s">
        <v>247</v>
      </c>
      <c r="M35" s="226" t="s">
        <v>247</v>
      </c>
      <c r="N35" s="226" t="s">
        <v>247</v>
      </c>
      <c r="O35" s="226" t="s">
        <v>247</v>
      </c>
      <c r="P35" s="226" t="s">
        <v>247</v>
      </c>
      <c r="Q35" s="226" t="s">
        <v>247</v>
      </c>
      <c r="R35" s="226" t="s">
        <v>247</v>
      </c>
      <c r="S35" s="226" t="s">
        <v>247</v>
      </c>
      <c r="T35" s="226" t="s">
        <v>247</v>
      </c>
      <c r="U35" s="226" t="s">
        <v>247</v>
      </c>
      <c r="V35" s="226" t="s">
        <v>247</v>
      </c>
      <c r="W35" s="226" t="s">
        <v>247</v>
      </c>
      <c r="X35" s="226" t="s">
        <v>247</v>
      </c>
      <c r="Y35" s="226" t="s">
        <v>247</v>
      </c>
      <c r="Z35" s="226" t="s">
        <v>247</v>
      </c>
      <c r="AA35" s="226" t="s">
        <v>247</v>
      </c>
      <c r="AB35" s="226" t="s">
        <v>247</v>
      </c>
      <c r="AC35" s="226" t="s">
        <v>247</v>
      </c>
    </row>
    <row r="36" spans="1:29" ht="31.5" x14ac:dyDescent="0.25">
      <c r="A36" s="227" t="s">
        <v>63</v>
      </c>
      <c r="B36" s="230" t="s">
        <v>62</v>
      </c>
      <c r="C36" s="229" t="s">
        <v>247</v>
      </c>
      <c r="D36" s="229" t="s">
        <v>247</v>
      </c>
      <c r="E36" s="229" t="s">
        <v>247</v>
      </c>
      <c r="F36" s="229" t="s">
        <v>247</v>
      </c>
      <c r="G36" s="229" t="s">
        <v>247</v>
      </c>
      <c r="H36" s="229" t="s">
        <v>247</v>
      </c>
      <c r="I36" s="229" t="s">
        <v>247</v>
      </c>
      <c r="J36" s="229" t="s">
        <v>247</v>
      </c>
      <c r="K36" s="229" t="s">
        <v>247</v>
      </c>
      <c r="L36" s="229" t="s">
        <v>247</v>
      </c>
      <c r="M36" s="229" t="s">
        <v>247</v>
      </c>
      <c r="N36" s="229" t="s">
        <v>247</v>
      </c>
      <c r="O36" s="229" t="s">
        <v>247</v>
      </c>
      <c r="P36" s="229" t="s">
        <v>247</v>
      </c>
      <c r="Q36" s="229" t="s">
        <v>247</v>
      </c>
      <c r="R36" s="229" t="s">
        <v>247</v>
      </c>
      <c r="S36" s="229" t="s">
        <v>247</v>
      </c>
      <c r="T36" s="229" t="s">
        <v>247</v>
      </c>
      <c r="U36" s="229" t="s">
        <v>247</v>
      </c>
      <c r="V36" s="229" t="s">
        <v>247</v>
      </c>
      <c r="W36" s="229" t="s">
        <v>247</v>
      </c>
      <c r="X36" s="229" t="s">
        <v>247</v>
      </c>
      <c r="Y36" s="229" t="s">
        <v>247</v>
      </c>
      <c r="Z36" s="229" t="s">
        <v>247</v>
      </c>
      <c r="AA36" s="229" t="s">
        <v>247</v>
      </c>
      <c r="AB36" s="229" t="s">
        <v>247</v>
      </c>
      <c r="AC36" s="229" t="s">
        <v>247</v>
      </c>
    </row>
    <row r="37" spans="1:29" x14ac:dyDescent="0.25">
      <c r="A37" s="227" t="s">
        <v>61</v>
      </c>
      <c r="B37" s="230" t="s">
        <v>51</v>
      </c>
      <c r="C37" s="229" t="s">
        <v>247</v>
      </c>
      <c r="D37" s="229" t="s">
        <v>247</v>
      </c>
      <c r="E37" s="229" t="s">
        <v>247</v>
      </c>
      <c r="F37" s="229" t="s">
        <v>247</v>
      </c>
      <c r="G37" s="229" t="s">
        <v>247</v>
      </c>
      <c r="H37" s="229" t="s">
        <v>247</v>
      </c>
      <c r="I37" s="229" t="s">
        <v>247</v>
      </c>
      <c r="J37" s="229" t="s">
        <v>247</v>
      </c>
      <c r="K37" s="229" t="s">
        <v>247</v>
      </c>
      <c r="L37" s="229" t="s">
        <v>247</v>
      </c>
      <c r="M37" s="229" t="s">
        <v>247</v>
      </c>
      <c r="N37" s="229" t="s">
        <v>247</v>
      </c>
      <c r="O37" s="229" t="s">
        <v>247</v>
      </c>
      <c r="P37" s="229" t="s">
        <v>247</v>
      </c>
      <c r="Q37" s="229" t="s">
        <v>247</v>
      </c>
      <c r="R37" s="229" t="s">
        <v>247</v>
      </c>
      <c r="S37" s="229" t="s">
        <v>247</v>
      </c>
      <c r="T37" s="229" t="s">
        <v>247</v>
      </c>
      <c r="U37" s="229" t="s">
        <v>247</v>
      </c>
      <c r="V37" s="229" t="s">
        <v>247</v>
      </c>
      <c r="W37" s="229" t="s">
        <v>247</v>
      </c>
      <c r="X37" s="229" t="s">
        <v>247</v>
      </c>
      <c r="Y37" s="229" t="s">
        <v>247</v>
      </c>
      <c r="Z37" s="229" t="s">
        <v>247</v>
      </c>
      <c r="AA37" s="229" t="s">
        <v>247</v>
      </c>
      <c r="AB37" s="229" t="s">
        <v>247</v>
      </c>
      <c r="AC37" s="229" t="s">
        <v>247</v>
      </c>
    </row>
    <row r="38" spans="1:29" x14ac:dyDescent="0.25">
      <c r="A38" s="227" t="s">
        <v>60</v>
      </c>
      <c r="B38" s="230" t="s">
        <v>49</v>
      </c>
      <c r="C38" s="229" t="s">
        <v>247</v>
      </c>
      <c r="D38" s="229" t="s">
        <v>247</v>
      </c>
      <c r="E38" s="229" t="s">
        <v>247</v>
      </c>
      <c r="F38" s="229" t="s">
        <v>247</v>
      </c>
      <c r="G38" s="229" t="s">
        <v>247</v>
      </c>
      <c r="H38" s="229" t="s">
        <v>247</v>
      </c>
      <c r="I38" s="229" t="s">
        <v>247</v>
      </c>
      <c r="J38" s="229" t="s">
        <v>247</v>
      </c>
      <c r="K38" s="229" t="s">
        <v>247</v>
      </c>
      <c r="L38" s="229" t="s">
        <v>247</v>
      </c>
      <c r="M38" s="229" t="s">
        <v>247</v>
      </c>
      <c r="N38" s="229" t="s">
        <v>247</v>
      </c>
      <c r="O38" s="229" t="s">
        <v>247</v>
      </c>
      <c r="P38" s="229" t="s">
        <v>247</v>
      </c>
      <c r="Q38" s="229" t="s">
        <v>247</v>
      </c>
      <c r="R38" s="229" t="s">
        <v>247</v>
      </c>
      <c r="S38" s="229" t="s">
        <v>247</v>
      </c>
      <c r="T38" s="229" t="s">
        <v>247</v>
      </c>
      <c r="U38" s="229" t="s">
        <v>247</v>
      </c>
      <c r="V38" s="229" t="s">
        <v>247</v>
      </c>
      <c r="W38" s="229" t="s">
        <v>247</v>
      </c>
      <c r="X38" s="229" t="s">
        <v>247</v>
      </c>
      <c r="Y38" s="229" t="s">
        <v>247</v>
      </c>
      <c r="Z38" s="229" t="s">
        <v>247</v>
      </c>
      <c r="AA38" s="229" t="s">
        <v>247</v>
      </c>
      <c r="AB38" s="229" t="s">
        <v>247</v>
      </c>
      <c r="AC38" s="229" t="s">
        <v>247</v>
      </c>
    </row>
    <row r="39" spans="1:29" ht="31.5" x14ac:dyDescent="0.25">
      <c r="A39" s="227" t="s">
        <v>59</v>
      </c>
      <c r="B39" s="228" t="s">
        <v>47</v>
      </c>
      <c r="C39" s="229" t="s">
        <v>247</v>
      </c>
      <c r="D39" s="229" t="s">
        <v>247</v>
      </c>
      <c r="E39" s="229" t="s">
        <v>247</v>
      </c>
      <c r="F39" s="229" t="s">
        <v>247</v>
      </c>
      <c r="G39" s="229" t="s">
        <v>247</v>
      </c>
      <c r="H39" s="229" t="s">
        <v>247</v>
      </c>
      <c r="I39" s="229" t="s">
        <v>247</v>
      </c>
      <c r="J39" s="229" t="s">
        <v>247</v>
      </c>
      <c r="K39" s="229" t="s">
        <v>247</v>
      </c>
      <c r="L39" s="229" t="s">
        <v>247</v>
      </c>
      <c r="M39" s="229" t="s">
        <v>247</v>
      </c>
      <c r="N39" s="229" t="s">
        <v>247</v>
      </c>
      <c r="O39" s="229" t="s">
        <v>247</v>
      </c>
      <c r="P39" s="229" t="s">
        <v>247</v>
      </c>
      <c r="Q39" s="229" t="s">
        <v>247</v>
      </c>
      <c r="R39" s="229" t="s">
        <v>247</v>
      </c>
      <c r="S39" s="229" t="s">
        <v>247</v>
      </c>
      <c r="T39" s="229" t="s">
        <v>247</v>
      </c>
      <c r="U39" s="229" t="s">
        <v>247</v>
      </c>
      <c r="V39" s="229" t="s">
        <v>247</v>
      </c>
      <c r="W39" s="229" t="s">
        <v>247</v>
      </c>
      <c r="X39" s="229" t="s">
        <v>247</v>
      </c>
      <c r="Y39" s="229" t="s">
        <v>247</v>
      </c>
      <c r="Z39" s="229" t="s">
        <v>247</v>
      </c>
      <c r="AA39" s="229" t="s">
        <v>247</v>
      </c>
      <c r="AB39" s="229" t="s">
        <v>247</v>
      </c>
      <c r="AC39" s="229" t="s">
        <v>247</v>
      </c>
    </row>
    <row r="40" spans="1:29" ht="31.5" x14ac:dyDescent="0.25">
      <c r="A40" s="227" t="s">
        <v>58</v>
      </c>
      <c r="B40" s="228" t="s">
        <v>45</v>
      </c>
      <c r="C40" s="229" t="s">
        <v>247</v>
      </c>
      <c r="D40" s="229" t="s">
        <v>247</v>
      </c>
      <c r="E40" s="229" t="s">
        <v>247</v>
      </c>
      <c r="F40" s="229" t="s">
        <v>247</v>
      </c>
      <c r="G40" s="229" t="s">
        <v>247</v>
      </c>
      <c r="H40" s="229" t="s">
        <v>247</v>
      </c>
      <c r="I40" s="229" t="s">
        <v>247</v>
      </c>
      <c r="J40" s="229" t="s">
        <v>247</v>
      </c>
      <c r="K40" s="229" t="s">
        <v>247</v>
      </c>
      <c r="L40" s="229" t="s">
        <v>247</v>
      </c>
      <c r="M40" s="229" t="s">
        <v>247</v>
      </c>
      <c r="N40" s="229" t="s">
        <v>247</v>
      </c>
      <c r="O40" s="229" t="s">
        <v>247</v>
      </c>
      <c r="P40" s="229" t="s">
        <v>247</v>
      </c>
      <c r="Q40" s="229" t="s">
        <v>247</v>
      </c>
      <c r="R40" s="229" t="s">
        <v>247</v>
      </c>
      <c r="S40" s="229" t="s">
        <v>247</v>
      </c>
      <c r="T40" s="229" t="s">
        <v>247</v>
      </c>
      <c r="U40" s="229" t="s">
        <v>247</v>
      </c>
      <c r="V40" s="229" t="s">
        <v>247</v>
      </c>
      <c r="W40" s="229" t="s">
        <v>247</v>
      </c>
      <c r="X40" s="229" t="s">
        <v>247</v>
      </c>
      <c r="Y40" s="229" t="s">
        <v>247</v>
      </c>
      <c r="Z40" s="229" t="s">
        <v>247</v>
      </c>
      <c r="AA40" s="229" t="s">
        <v>247</v>
      </c>
      <c r="AB40" s="229" t="s">
        <v>247</v>
      </c>
      <c r="AC40" s="229" t="s">
        <v>247</v>
      </c>
    </row>
    <row r="41" spans="1:29" x14ac:dyDescent="0.25">
      <c r="A41" s="227" t="s">
        <v>57</v>
      </c>
      <c r="B41" s="228" t="s">
        <v>43</v>
      </c>
      <c r="C41" s="229" t="s">
        <v>247</v>
      </c>
      <c r="D41" s="229" t="s">
        <v>247</v>
      </c>
      <c r="E41" s="229" t="s">
        <v>247</v>
      </c>
      <c r="F41" s="229" t="s">
        <v>247</v>
      </c>
      <c r="G41" s="229" t="s">
        <v>247</v>
      </c>
      <c r="H41" s="229" t="s">
        <v>247</v>
      </c>
      <c r="I41" s="229" t="s">
        <v>247</v>
      </c>
      <c r="J41" s="229" t="s">
        <v>247</v>
      </c>
      <c r="K41" s="229" t="s">
        <v>247</v>
      </c>
      <c r="L41" s="229" t="s">
        <v>247</v>
      </c>
      <c r="M41" s="229" t="s">
        <v>247</v>
      </c>
      <c r="N41" s="229" t="s">
        <v>247</v>
      </c>
      <c r="O41" s="229" t="s">
        <v>247</v>
      </c>
      <c r="P41" s="229" t="s">
        <v>247</v>
      </c>
      <c r="Q41" s="229" t="s">
        <v>247</v>
      </c>
      <c r="R41" s="229" t="s">
        <v>247</v>
      </c>
      <c r="S41" s="229" t="s">
        <v>247</v>
      </c>
      <c r="T41" s="229" t="s">
        <v>247</v>
      </c>
      <c r="U41" s="229" t="s">
        <v>247</v>
      </c>
      <c r="V41" s="229" t="s">
        <v>247</v>
      </c>
      <c r="W41" s="229" t="s">
        <v>247</v>
      </c>
      <c r="X41" s="229" t="s">
        <v>247</v>
      </c>
      <c r="Y41" s="229" t="s">
        <v>247</v>
      </c>
      <c r="Z41" s="229" t="s">
        <v>247</v>
      </c>
      <c r="AA41" s="229" t="s">
        <v>247</v>
      </c>
      <c r="AB41" s="229" t="s">
        <v>247</v>
      </c>
      <c r="AC41" s="229" t="s">
        <v>247</v>
      </c>
    </row>
    <row r="42" spans="1:29" x14ac:dyDescent="0.25">
      <c r="A42" s="227" t="s">
        <v>56</v>
      </c>
      <c r="B42" s="230" t="s">
        <v>197</v>
      </c>
      <c r="C42" s="229">
        <v>1</v>
      </c>
      <c r="D42" s="229" t="s">
        <v>247</v>
      </c>
      <c r="E42" s="229">
        <v>1</v>
      </c>
      <c r="F42" s="229">
        <v>1</v>
      </c>
      <c r="G42" s="229" t="s">
        <v>247</v>
      </c>
      <c r="H42" s="229" t="s">
        <v>247</v>
      </c>
      <c r="I42" s="229" t="s">
        <v>247</v>
      </c>
      <c r="J42" s="229" t="s">
        <v>247</v>
      </c>
      <c r="K42" s="229" t="s">
        <v>247</v>
      </c>
      <c r="L42" s="229">
        <v>1</v>
      </c>
      <c r="M42" s="229" t="s">
        <v>247</v>
      </c>
      <c r="N42" s="229" t="s">
        <v>247</v>
      </c>
      <c r="O42" s="229" t="s">
        <v>247</v>
      </c>
      <c r="P42" s="229" t="s">
        <v>247</v>
      </c>
      <c r="Q42" s="229" t="s">
        <v>247</v>
      </c>
      <c r="R42" s="229" t="s">
        <v>247</v>
      </c>
      <c r="S42" s="229" t="s">
        <v>247</v>
      </c>
      <c r="T42" s="229" t="s">
        <v>247</v>
      </c>
      <c r="U42" s="229" t="s">
        <v>247</v>
      </c>
      <c r="V42" s="229" t="s">
        <v>247</v>
      </c>
      <c r="W42" s="229" t="s">
        <v>247</v>
      </c>
      <c r="X42" s="229" t="s">
        <v>247</v>
      </c>
      <c r="Y42" s="229" t="s">
        <v>247</v>
      </c>
      <c r="Z42" s="229" t="s">
        <v>247</v>
      </c>
      <c r="AA42" s="229" t="s">
        <v>247</v>
      </c>
      <c r="AB42" s="226">
        <f>SUM(H42:Y42)</f>
        <v>1</v>
      </c>
      <c r="AC42" s="229" t="s">
        <v>247</v>
      </c>
    </row>
    <row r="43" spans="1:29" x14ac:dyDescent="0.25">
      <c r="A43" s="224" t="s">
        <v>14</v>
      </c>
      <c r="B43" s="225" t="s">
        <v>55</v>
      </c>
      <c r="C43" s="226" t="s">
        <v>247</v>
      </c>
      <c r="D43" s="226" t="s">
        <v>247</v>
      </c>
      <c r="E43" s="226" t="s">
        <v>247</v>
      </c>
      <c r="F43" s="226" t="s">
        <v>247</v>
      </c>
      <c r="G43" s="226" t="s">
        <v>247</v>
      </c>
      <c r="H43" s="226" t="s">
        <v>247</v>
      </c>
      <c r="I43" s="226" t="s">
        <v>247</v>
      </c>
      <c r="J43" s="226" t="s">
        <v>247</v>
      </c>
      <c r="K43" s="226" t="s">
        <v>247</v>
      </c>
      <c r="L43" s="226" t="s">
        <v>247</v>
      </c>
      <c r="M43" s="226" t="s">
        <v>247</v>
      </c>
      <c r="N43" s="226" t="s">
        <v>247</v>
      </c>
      <c r="O43" s="226" t="s">
        <v>247</v>
      </c>
      <c r="P43" s="226" t="s">
        <v>247</v>
      </c>
      <c r="Q43" s="226" t="s">
        <v>247</v>
      </c>
      <c r="R43" s="226" t="s">
        <v>247</v>
      </c>
      <c r="S43" s="226" t="s">
        <v>247</v>
      </c>
      <c r="T43" s="226" t="s">
        <v>247</v>
      </c>
      <c r="U43" s="226" t="s">
        <v>247</v>
      </c>
      <c r="V43" s="226" t="s">
        <v>247</v>
      </c>
      <c r="W43" s="226" t="s">
        <v>247</v>
      </c>
      <c r="X43" s="226" t="s">
        <v>247</v>
      </c>
      <c r="Y43" s="226" t="s">
        <v>247</v>
      </c>
      <c r="Z43" s="226" t="s">
        <v>247</v>
      </c>
      <c r="AA43" s="226" t="s">
        <v>247</v>
      </c>
      <c r="AB43" s="226" t="s">
        <v>247</v>
      </c>
      <c r="AC43" s="226" t="s">
        <v>247</v>
      </c>
    </row>
    <row r="44" spans="1:29" x14ac:dyDescent="0.25">
      <c r="A44" s="227" t="s">
        <v>54</v>
      </c>
      <c r="B44" s="228" t="s">
        <v>53</v>
      </c>
      <c r="C44" s="229" t="s">
        <v>247</v>
      </c>
      <c r="D44" s="229" t="s">
        <v>247</v>
      </c>
      <c r="E44" s="229" t="s">
        <v>247</v>
      </c>
      <c r="F44" s="229" t="s">
        <v>247</v>
      </c>
      <c r="G44" s="229" t="s">
        <v>247</v>
      </c>
      <c r="H44" s="229" t="s">
        <v>247</v>
      </c>
      <c r="I44" s="229" t="s">
        <v>247</v>
      </c>
      <c r="J44" s="229" t="s">
        <v>247</v>
      </c>
      <c r="K44" s="229" t="s">
        <v>247</v>
      </c>
      <c r="L44" s="229" t="s">
        <v>247</v>
      </c>
      <c r="M44" s="229" t="s">
        <v>247</v>
      </c>
      <c r="N44" s="229" t="s">
        <v>247</v>
      </c>
      <c r="O44" s="229" t="s">
        <v>247</v>
      </c>
      <c r="P44" s="229" t="s">
        <v>247</v>
      </c>
      <c r="Q44" s="229" t="s">
        <v>247</v>
      </c>
      <c r="R44" s="229" t="s">
        <v>247</v>
      </c>
      <c r="S44" s="229" t="s">
        <v>247</v>
      </c>
      <c r="T44" s="229" t="s">
        <v>247</v>
      </c>
      <c r="U44" s="229" t="s">
        <v>247</v>
      </c>
      <c r="V44" s="229" t="s">
        <v>247</v>
      </c>
      <c r="W44" s="229" t="s">
        <v>247</v>
      </c>
      <c r="X44" s="229" t="s">
        <v>247</v>
      </c>
      <c r="Y44" s="229" t="s">
        <v>247</v>
      </c>
      <c r="Z44" s="229" t="s">
        <v>247</v>
      </c>
      <c r="AA44" s="229" t="s">
        <v>247</v>
      </c>
      <c r="AB44" s="229" t="s">
        <v>247</v>
      </c>
      <c r="AC44" s="229" t="s">
        <v>247</v>
      </c>
    </row>
    <row r="45" spans="1:29" x14ac:dyDescent="0.25">
      <c r="A45" s="227" t="s">
        <v>52</v>
      </c>
      <c r="B45" s="228" t="s">
        <v>51</v>
      </c>
      <c r="C45" s="229" t="s">
        <v>247</v>
      </c>
      <c r="D45" s="229" t="s">
        <v>247</v>
      </c>
      <c r="E45" s="229" t="s">
        <v>247</v>
      </c>
      <c r="F45" s="229" t="s">
        <v>247</v>
      </c>
      <c r="G45" s="229" t="s">
        <v>247</v>
      </c>
      <c r="H45" s="229" t="s">
        <v>247</v>
      </c>
      <c r="I45" s="229" t="s">
        <v>247</v>
      </c>
      <c r="J45" s="229" t="s">
        <v>247</v>
      </c>
      <c r="K45" s="229" t="s">
        <v>247</v>
      </c>
      <c r="L45" s="229" t="s">
        <v>247</v>
      </c>
      <c r="M45" s="229" t="s">
        <v>247</v>
      </c>
      <c r="N45" s="229" t="s">
        <v>247</v>
      </c>
      <c r="O45" s="229" t="s">
        <v>247</v>
      </c>
      <c r="P45" s="229" t="s">
        <v>247</v>
      </c>
      <c r="Q45" s="229" t="s">
        <v>247</v>
      </c>
      <c r="R45" s="229" t="s">
        <v>247</v>
      </c>
      <c r="S45" s="229" t="s">
        <v>247</v>
      </c>
      <c r="T45" s="229" t="s">
        <v>247</v>
      </c>
      <c r="U45" s="229" t="s">
        <v>247</v>
      </c>
      <c r="V45" s="229" t="s">
        <v>247</v>
      </c>
      <c r="W45" s="229" t="s">
        <v>247</v>
      </c>
      <c r="X45" s="229" t="s">
        <v>247</v>
      </c>
      <c r="Y45" s="229" t="s">
        <v>247</v>
      </c>
      <c r="Z45" s="229" t="s">
        <v>247</v>
      </c>
      <c r="AA45" s="229" t="s">
        <v>247</v>
      </c>
      <c r="AB45" s="229" t="s">
        <v>247</v>
      </c>
      <c r="AC45" s="229" t="s">
        <v>247</v>
      </c>
    </row>
    <row r="46" spans="1:29" x14ac:dyDescent="0.25">
      <c r="A46" s="227" t="s">
        <v>50</v>
      </c>
      <c r="B46" s="228" t="s">
        <v>49</v>
      </c>
      <c r="C46" s="229" t="s">
        <v>247</v>
      </c>
      <c r="D46" s="229" t="s">
        <v>247</v>
      </c>
      <c r="E46" s="229" t="s">
        <v>247</v>
      </c>
      <c r="F46" s="229" t="s">
        <v>247</v>
      </c>
      <c r="G46" s="229" t="s">
        <v>247</v>
      </c>
      <c r="H46" s="229" t="s">
        <v>247</v>
      </c>
      <c r="I46" s="229" t="s">
        <v>247</v>
      </c>
      <c r="J46" s="229" t="s">
        <v>247</v>
      </c>
      <c r="K46" s="229" t="s">
        <v>247</v>
      </c>
      <c r="L46" s="229" t="s">
        <v>247</v>
      </c>
      <c r="M46" s="229" t="s">
        <v>247</v>
      </c>
      <c r="N46" s="229" t="s">
        <v>247</v>
      </c>
      <c r="O46" s="229" t="s">
        <v>247</v>
      </c>
      <c r="P46" s="229" t="s">
        <v>247</v>
      </c>
      <c r="Q46" s="229" t="s">
        <v>247</v>
      </c>
      <c r="R46" s="229" t="s">
        <v>247</v>
      </c>
      <c r="S46" s="229" t="s">
        <v>247</v>
      </c>
      <c r="T46" s="229" t="s">
        <v>247</v>
      </c>
      <c r="U46" s="229" t="s">
        <v>247</v>
      </c>
      <c r="V46" s="229" t="s">
        <v>247</v>
      </c>
      <c r="W46" s="229" t="s">
        <v>247</v>
      </c>
      <c r="X46" s="229" t="s">
        <v>247</v>
      </c>
      <c r="Y46" s="229" t="s">
        <v>247</v>
      </c>
      <c r="Z46" s="229" t="s">
        <v>247</v>
      </c>
      <c r="AA46" s="229" t="s">
        <v>247</v>
      </c>
      <c r="AB46" s="229" t="s">
        <v>247</v>
      </c>
      <c r="AC46" s="229" t="s">
        <v>247</v>
      </c>
    </row>
    <row r="47" spans="1:29" ht="31.5" x14ac:dyDescent="0.25">
      <c r="A47" s="227" t="s">
        <v>48</v>
      </c>
      <c r="B47" s="228" t="s">
        <v>47</v>
      </c>
      <c r="C47" s="229" t="s">
        <v>247</v>
      </c>
      <c r="D47" s="229" t="s">
        <v>247</v>
      </c>
      <c r="E47" s="229" t="s">
        <v>247</v>
      </c>
      <c r="F47" s="229" t="s">
        <v>247</v>
      </c>
      <c r="G47" s="229" t="s">
        <v>247</v>
      </c>
      <c r="H47" s="229" t="s">
        <v>247</v>
      </c>
      <c r="I47" s="229" t="s">
        <v>247</v>
      </c>
      <c r="J47" s="229" t="s">
        <v>247</v>
      </c>
      <c r="K47" s="229" t="s">
        <v>247</v>
      </c>
      <c r="L47" s="229" t="s">
        <v>247</v>
      </c>
      <c r="M47" s="229" t="s">
        <v>247</v>
      </c>
      <c r="N47" s="229" t="s">
        <v>247</v>
      </c>
      <c r="O47" s="229" t="s">
        <v>247</v>
      </c>
      <c r="P47" s="229" t="s">
        <v>247</v>
      </c>
      <c r="Q47" s="229" t="s">
        <v>247</v>
      </c>
      <c r="R47" s="229" t="s">
        <v>247</v>
      </c>
      <c r="S47" s="229" t="s">
        <v>247</v>
      </c>
      <c r="T47" s="229" t="s">
        <v>247</v>
      </c>
      <c r="U47" s="229" t="s">
        <v>247</v>
      </c>
      <c r="V47" s="229" t="s">
        <v>247</v>
      </c>
      <c r="W47" s="229" t="s">
        <v>247</v>
      </c>
      <c r="X47" s="229" t="s">
        <v>247</v>
      </c>
      <c r="Y47" s="229" t="s">
        <v>247</v>
      </c>
      <c r="Z47" s="229" t="s">
        <v>247</v>
      </c>
      <c r="AA47" s="229" t="s">
        <v>247</v>
      </c>
      <c r="AB47" s="229" t="s">
        <v>247</v>
      </c>
      <c r="AC47" s="229" t="s">
        <v>247</v>
      </c>
    </row>
    <row r="48" spans="1:29" ht="31.5" x14ac:dyDescent="0.25">
      <c r="A48" s="227" t="s">
        <v>46</v>
      </c>
      <c r="B48" s="228" t="s">
        <v>45</v>
      </c>
      <c r="C48" s="229" t="s">
        <v>247</v>
      </c>
      <c r="D48" s="229" t="s">
        <v>247</v>
      </c>
      <c r="E48" s="229" t="s">
        <v>247</v>
      </c>
      <c r="F48" s="229" t="s">
        <v>247</v>
      </c>
      <c r="G48" s="229" t="s">
        <v>247</v>
      </c>
      <c r="H48" s="229" t="s">
        <v>247</v>
      </c>
      <c r="I48" s="229" t="s">
        <v>247</v>
      </c>
      <c r="J48" s="229" t="s">
        <v>247</v>
      </c>
      <c r="K48" s="229" t="s">
        <v>247</v>
      </c>
      <c r="L48" s="229" t="s">
        <v>247</v>
      </c>
      <c r="M48" s="229" t="s">
        <v>247</v>
      </c>
      <c r="N48" s="229" t="s">
        <v>247</v>
      </c>
      <c r="O48" s="229" t="s">
        <v>247</v>
      </c>
      <c r="P48" s="229" t="s">
        <v>247</v>
      </c>
      <c r="Q48" s="229" t="s">
        <v>247</v>
      </c>
      <c r="R48" s="229" t="s">
        <v>247</v>
      </c>
      <c r="S48" s="229" t="s">
        <v>247</v>
      </c>
      <c r="T48" s="229" t="s">
        <v>247</v>
      </c>
      <c r="U48" s="229" t="s">
        <v>247</v>
      </c>
      <c r="V48" s="229" t="s">
        <v>247</v>
      </c>
      <c r="W48" s="229" t="s">
        <v>247</v>
      </c>
      <c r="X48" s="229" t="s">
        <v>247</v>
      </c>
      <c r="Y48" s="229" t="s">
        <v>247</v>
      </c>
      <c r="Z48" s="229" t="s">
        <v>247</v>
      </c>
      <c r="AA48" s="229" t="s">
        <v>247</v>
      </c>
      <c r="AB48" s="229" t="s">
        <v>247</v>
      </c>
      <c r="AC48" s="229" t="s">
        <v>247</v>
      </c>
    </row>
    <row r="49" spans="1:30" x14ac:dyDescent="0.25">
      <c r="A49" s="227" t="s">
        <v>44</v>
      </c>
      <c r="B49" s="228" t="s">
        <v>43</v>
      </c>
      <c r="C49" s="229" t="s">
        <v>247</v>
      </c>
      <c r="D49" s="229" t="s">
        <v>247</v>
      </c>
      <c r="E49" s="229" t="s">
        <v>247</v>
      </c>
      <c r="F49" s="229" t="s">
        <v>247</v>
      </c>
      <c r="G49" s="229" t="s">
        <v>247</v>
      </c>
      <c r="H49" s="229" t="s">
        <v>247</v>
      </c>
      <c r="I49" s="229" t="s">
        <v>247</v>
      </c>
      <c r="J49" s="229" t="s">
        <v>247</v>
      </c>
      <c r="K49" s="229" t="s">
        <v>247</v>
      </c>
      <c r="L49" s="229" t="s">
        <v>247</v>
      </c>
      <c r="M49" s="229" t="s">
        <v>247</v>
      </c>
      <c r="N49" s="229" t="s">
        <v>247</v>
      </c>
      <c r="O49" s="229" t="s">
        <v>247</v>
      </c>
      <c r="P49" s="229" t="s">
        <v>247</v>
      </c>
      <c r="Q49" s="229" t="s">
        <v>247</v>
      </c>
      <c r="R49" s="229" t="s">
        <v>247</v>
      </c>
      <c r="S49" s="229" t="s">
        <v>247</v>
      </c>
      <c r="T49" s="229" t="s">
        <v>247</v>
      </c>
      <c r="U49" s="229" t="s">
        <v>247</v>
      </c>
      <c r="V49" s="229" t="s">
        <v>247</v>
      </c>
      <c r="W49" s="229" t="s">
        <v>247</v>
      </c>
      <c r="X49" s="229" t="s">
        <v>247</v>
      </c>
      <c r="Y49" s="229" t="s">
        <v>247</v>
      </c>
      <c r="Z49" s="229" t="s">
        <v>247</v>
      </c>
      <c r="AA49" s="229" t="s">
        <v>247</v>
      </c>
      <c r="AB49" s="229" t="s">
        <v>247</v>
      </c>
      <c r="AC49" s="229" t="s">
        <v>247</v>
      </c>
    </row>
    <row r="50" spans="1:30" ht="18.600000000000001" customHeight="1" x14ac:dyDescent="0.25">
      <c r="A50" s="227" t="s">
        <v>42</v>
      </c>
      <c r="B50" s="230" t="s">
        <v>198</v>
      </c>
      <c r="C50" s="229">
        <v>1</v>
      </c>
      <c r="D50" s="229" t="s">
        <v>247</v>
      </c>
      <c r="E50" s="229">
        <v>1</v>
      </c>
      <c r="F50" s="229">
        <v>1</v>
      </c>
      <c r="G50" s="229" t="s">
        <v>247</v>
      </c>
      <c r="H50" s="229" t="s">
        <v>247</v>
      </c>
      <c r="I50" s="229" t="s">
        <v>247</v>
      </c>
      <c r="J50" s="229" t="s">
        <v>247</v>
      </c>
      <c r="K50" s="229" t="s">
        <v>247</v>
      </c>
      <c r="L50" s="229">
        <v>1</v>
      </c>
      <c r="M50" s="229" t="s">
        <v>247</v>
      </c>
      <c r="N50" s="229" t="s">
        <v>247</v>
      </c>
      <c r="O50" s="229" t="s">
        <v>247</v>
      </c>
      <c r="P50" s="229" t="s">
        <v>247</v>
      </c>
      <c r="Q50" s="229" t="s">
        <v>247</v>
      </c>
      <c r="R50" s="229" t="s">
        <v>247</v>
      </c>
      <c r="S50" s="229" t="s">
        <v>247</v>
      </c>
      <c r="T50" s="229" t="s">
        <v>247</v>
      </c>
      <c r="U50" s="229" t="s">
        <v>247</v>
      </c>
      <c r="V50" s="229" t="s">
        <v>247</v>
      </c>
      <c r="W50" s="229" t="s">
        <v>247</v>
      </c>
      <c r="X50" s="229" t="s">
        <v>247</v>
      </c>
      <c r="Y50" s="229" t="s">
        <v>247</v>
      </c>
      <c r="Z50" s="229" t="s">
        <v>247</v>
      </c>
      <c r="AA50" s="229" t="s">
        <v>247</v>
      </c>
      <c r="AB50" s="226">
        <f>SUM(H50:Y50)</f>
        <v>1</v>
      </c>
      <c r="AC50" s="229" t="s">
        <v>247</v>
      </c>
    </row>
    <row r="51" spans="1:30" ht="35.25" customHeight="1" x14ac:dyDescent="0.25">
      <c r="A51" s="224" t="s">
        <v>12</v>
      </c>
      <c r="B51" s="225" t="s">
        <v>41</v>
      </c>
      <c r="C51" s="226" t="s">
        <v>247</v>
      </c>
      <c r="D51" s="226" t="s">
        <v>247</v>
      </c>
      <c r="E51" s="226" t="s">
        <v>247</v>
      </c>
      <c r="F51" s="226" t="s">
        <v>247</v>
      </c>
      <c r="G51" s="226" t="s">
        <v>247</v>
      </c>
      <c r="H51" s="226" t="s">
        <v>247</v>
      </c>
      <c r="I51" s="226" t="s">
        <v>247</v>
      </c>
      <c r="J51" s="226" t="s">
        <v>247</v>
      </c>
      <c r="K51" s="226" t="s">
        <v>247</v>
      </c>
      <c r="L51" s="226" t="s">
        <v>247</v>
      </c>
      <c r="M51" s="226" t="s">
        <v>247</v>
      </c>
      <c r="N51" s="226" t="s">
        <v>247</v>
      </c>
      <c r="O51" s="226" t="s">
        <v>247</v>
      </c>
      <c r="P51" s="226" t="s">
        <v>247</v>
      </c>
      <c r="Q51" s="226" t="s">
        <v>247</v>
      </c>
      <c r="R51" s="226" t="s">
        <v>247</v>
      </c>
      <c r="S51" s="226" t="s">
        <v>247</v>
      </c>
      <c r="T51" s="226" t="s">
        <v>247</v>
      </c>
      <c r="U51" s="226" t="s">
        <v>247</v>
      </c>
      <c r="V51" s="226" t="s">
        <v>247</v>
      </c>
      <c r="W51" s="226" t="s">
        <v>247</v>
      </c>
      <c r="X51" s="226" t="s">
        <v>247</v>
      </c>
      <c r="Y51" s="226" t="s">
        <v>247</v>
      </c>
      <c r="Z51" s="226" t="s">
        <v>247</v>
      </c>
      <c r="AA51" s="226" t="s">
        <v>247</v>
      </c>
      <c r="AB51" s="226" t="s">
        <v>247</v>
      </c>
      <c r="AC51" s="226" t="s">
        <v>247</v>
      </c>
    </row>
    <row r="52" spans="1:30" x14ac:dyDescent="0.25">
      <c r="A52" s="227" t="s">
        <v>40</v>
      </c>
      <c r="B52" s="228" t="s">
        <v>39</v>
      </c>
      <c r="C52" s="229">
        <v>0.18649399999999999</v>
      </c>
      <c r="D52" s="229" t="s">
        <v>247</v>
      </c>
      <c r="E52" s="229">
        <v>0.18649399999999999</v>
      </c>
      <c r="F52" s="229">
        <v>0.18649399999999999</v>
      </c>
      <c r="G52" s="229" t="s">
        <v>247</v>
      </c>
      <c r="H52" s="229" t="s">
        <v>247</v>
      </c>
      <c r="I52" s="229" t="s">
        <v>247</v>
      </c>
      <c r="J52" s="229" t="s">
        <v>247</v>
      </c>
      <c r="K52" s="229" t="s">
        <v>247</v>
      </c>
      <c r="L52" s="229">
        <v>0.18649399999999999</v>
      </c>
      <c r="M52" s="229" t="s">
        <v>247</v>
      </c>
      <c r="N52" s="229" t="s">
        <v>247</v>
      </c>
      <c r="O52" s="229" t="s">
        <v>247</v>
      </c>
      <c r="P52" s="229" t="s">
        <v>247</v>
      </c>
      <c r="Q52" s="229" t="s">
        <v>247</v>
      </c>
      <c r="R52" s="229" t="s">
        <v>247</v>
      </c>
      <c r="S52" s="229" t="s">
        <v>247</v>
      </c>
      <c r="T52" s="229" t="s">
        <v>247</v>
      </c>
      <c r="U52" s="229" t="s">
        <v>247</v>
      </c>
      <c r="V52" s="229" t="s">
        <v>247</v>
      </c>
      <c r="W52" s="229" t="s">
        <v>247</v>
      </c>
      <c r="X52" s="229" t="s">
        <v>247</v>
      </c>
      <c r="Y52" s="229" t="s">
        <v>247</v>
      </c>
      <c r="Z52" s="229" t="s">
        <v>247</v>
      </c>
      <c r="AA52" s="229" t="s">
        <v>247</v>
      </c>
      <c r="AB52" s="226">
        <f>SUM(H52:Y52)</f>
        <v>0.18649399999999999</v>
      </c>
      <c r="AC52" s="229" t="s">
        <v>247</v>
      </c>
    </row>
    <row r="53" spans="1:30" x14ac:dyDescent="0.25">
      <c r="A53" s="227" t="s">
        <v>38</v>
      </c>
      <c r="B53" s="228" t="s">
        <v>32</v>
      </c>
      <c r="C53" s="229" t="s">
        <v>247</v>
      </c>
      <c r="D53" s="229" t="s">
        <v>247</v>
      </c>
      <c r="E53" s="229" t="s">
        <v>247</v>
      </c>
      <c r="F53" s="229" t="s">
        <v>247</v>
      </c>
      <c r="G53" s="229" t="s">
        <v>247</v>
      </c>
      <c r="H53" s="229" t="s">
        <v>247</v>
      </c>
      <c r="I53" s="229" t="s">
        <v>247</v>
      </c>
      <c r="J53" s="229" t="s">
        <v>247</v>
      </c>
      <c r="K53" s="229" t="s">
        <v>247</v>
      </c>
      <c r="L53" s="229" t="s">
        <v>247</v>
      </c>
      <c r="M53" s="229" t="s">
        <v>247</v>
      </c>
      <c r="N53" s="229" t="s">
        <v>247</v>
      </c>
      <c r="O53" s="229" t="s">
        <v>247</v>
      </c>
      <c r="P53" s="229" t="s">
        <v>247</v>
      </c>
      <c r="Q53" s="229" t="s">
        <v>247</v>
      </c>
      <c r="R53" s="229" t="s">
        <v>247</v>
      </c>
      <c r="S53" s="229" t="s">
        <v>247</v>
      </c>
      <c r="T53" s="229" t="s">
        <v>247</v>
      </c>
      <c r="U53" s="229" t="s">
        <v>247</v>
      </c>
      <c r="V53" s="229" t="s">
        <v>247</v>
      </c>
      <c r="W53" s="229" t="s">
        <v>247</v>
      </c>
      <c r="X53" s="229" t="s">
        <v>247</v>
      </c>
      <c r="Y53" s="229" t="s">
        <v>247</v>
      </c>
      <c r="Z53" s="229" t="s">
        <v>247</v>
      </c>
      <c r="AA53" s="229" t="s">
        <v>247</v>
      </c>
      <c r="AB53" s="229" t="s">
        <v>247</v>
      </c>
      <c r="AC53" s="229" t="s">
        <v>247</v>
      </c>
    </row>
    <row r="54" spans="1:30" x14ac:dyDescent="0.25">
      <c r="A54" s="227" t="s">
        <v>37</v>
      </c>
      <c r="B54" s="230" t="s">
        <v>31</v>
      </c>
      <c r="C54" s="229" t="s">
        <v>247</v>
      </c>
      <c r="D54" s="229" t="s">
        <v>247</v>
      </c>
      <c r="E54" s="229" t="s">
        <v>247</v>
      </c>
      <c r="F54" s="229" t="s">
        <v>247</v>
      </c>
      <c r="G54" s="229" t="s">
        <v>247</v>
      </c>
      <c r="H54" s="229" t="s">
        <v>247</v>
      </c>
      <c r="I54" s="229" t="s">
        <v>247</v>
      </c>
      <c r="J54" s="229" t="s">
        <v>247</v>
      </c>
      <c r="K54" s="229" t="s">
        <v>247</v>
      </c>
      <c r="L54" s="229" t="s">
        <v>247</v>
      </c>
      <c r="M54" s="229" t="s">
        <v>247</v>
      </c>
      <c r="N54" s="229" t="s">
        <v>247</v>
      </c>
      <c r="O54" s="229" t="s">
        <v>247</v>
      </c>
      <c r="P54" s="229" t="s">
        <v>247</v>
      </c>
      <c r="Q54" s="229" t="s">
        <v>247</v>
      </c>
      <c r="R54" s="229" t="s">
        <v>247</v>
      </c>
      <c r="S54" s="229" t="s">
        <v>247</v>
      </c>
      <c r="T54" s="229" t="s">
        <v>247</v>
      </c>
      <c r="U54" s="229" t="s">
        <v>247</v>
      </c>
      <c r="V54" s="229" t="s">
        <v>247</v>
      </c>
      <c r="W54" s="229" t="s">
        <v>247</v>
      </c>
      <c r="X54" s="229" t="s">
        <v>247</v>
      </c>
      <c r="Y54" s="229" t="s">
        <v>247</v>
      </c>
      <c r="Z54" s="229" t="s">
        <v>247</v>
      </c>
      <c r="AA54" s="229" t="s">
        <v>247</v>
      </c>
      <c r="AB54" s="229" t="s">
        <v>247</v>
      </c>
      <c r="AC54" s="229" t="s">
        <v>247</v>
      </c>
    </row>
    <row r="55" spans="1:30" x14ac:dyDescent="0.25">
      <c r="A55" s="227" t="s">
        <v>36</v>
      </c>
      <c r="B55" s="230" t="s">
        <v>30</v>
      </c>
      <c r="C55" s="229" t="s">
        <v>247</v>
      </c>
      <c r="D55" s="229" t="s">
        <v>247</v>
      </c>
      <c r="E55" s="229" t="s">
        <v>247</v>
      </c>
      <c r="F55" s="229" t="s">
        <v>247</v>
      </c>
      <c r="G55" s="229" t="s">
        <v>247</v>
      </c>
      <c r="H55" s="229" t="s">
        <v>247</v>
      </c>
      <c r="I55" s="229" t="s">
        <v>247</v>
      </c>
      <c r="J55" s="229" t="s">
        <v>247</v>
      </c>
      <c r="K55" s="229" t="s">
        <v>247</v>
      </c>
      <c r="L55" s="229" t="s">
        <v>247</v>
      </c>
      <c r="M55" s="229" t="s">
        <v>247</v>
      </c>
      <c r="N55" s="229" t="s">
        <v>247</v>
      </c>
      <c r="O55" s="229" t="s">
        <v>247</v>
      </c>
      <c r="P55" s="229" t="s">
        <v>247</v>
      </c>
      <c r="Q55" s="229" t="s">
        <v>247</v>
      </c>
      <c r="R55" s="229" t="s">
        <v>247</v>
      </c>
      <c r="S55" s="229" t="s">
        <v>247</v>
      </c>
      <c r="T55" s="229" t="s">
        <v>247</v>
      </c>
      <c r="U55" s="229" t="s">
        <v>247</v>
      </c>
      <c r="V55" s="229" t="s">
        <v>247</v>
      </c>
      <c r="W55" s="229" t="s">
        <v>247</v>
      </c>
      <c r="X55" s="229" t="s">
        <v>247</v>
      </c>
      <c r="Y55" s="229" t="s">
        <v>247</v>
      </c>
      <c r="Z55" s="229" t="s">
        <v>247</v>
      </c>
      <c r="AA55" s="229" t="s">
        <v>247</v>
      </c>
      <c r="AB55" s="229" t="s">
        <v>247</v>
      </c>
      <c r="AC55" s="229" t="s">
        <v>247</v>
      </c>
    </row>
    <row r="56" spans="1:30" x14ac:dyDescent="0.25">
      <c r="A56" s="227" t="s">
        <v>35</v>
      </c>
      <c r="B56" s="230" t="s">
        <v>29</v>
      </c>
      <c r="C56" s="229" t="s">
        <v>247</v>
      </c>
      <c r="D56" s="229" t="s">
        <v>247</v>
      </c>
      <c r="E56" s="229" t="s">
        <v>247</v>
      </c>
      <c r="F56" s="229" t="s">
        <v>247</v>
      </c>
      <c r="G56" s="229" t="s">
        <v>247</v>
      </c>
      <c r="H56" s="229" t="s">
        <v>247</v>
      </c>
      <c r="I56" s="229" t="s">
        <v>247</v>
      </c>
      <c r="J56" s="229" t="s">
        <v>247</v>
      </c>
      <c r="K56" s="229" t="s">
        <v>247</v>
      </c>
      <c r="L56" s="229" t="s">
        <v>247</v>
      </c>
      <c r="M56" s="229" t="s">
        <v>247</v>
      </c>
      <c r="N56" s="229" t="s">
        <v>247</v>
      </c>
      <c r="O56" s="229" t="s">
        <v>247</v>
      </c>
      <c r="P56" s="229" t="s">
        <v>247</v>
      </c>
      <c r="Q56" s="229" t="s">
        <v>247</v>
      </c>
      <c r="R56" s="229" t="s">
        <v>247</v>
      </c>
      <c r="S56" s="229" t="s">
        <v>247</v>
      </c>
      <c r="T56" s="229" t="s">
        <v>247</v>
      </c>
      <c r="U56" s="229" t="s">
        <v>247</v>
      </c>
      <c r="V56" s="229" t="s">
        <v>247</v>
      </c>
      <c r="W56" s="229" t="s">
        <v>247</v>
      </c>
      <c r="X56" s="229" t="s">
        <v>247</v>
      </c>
      <c r="Y56" s="229" t="s">
        <v>247</v>
      </c>
      <c r="Z56" s="229" t="s">
        <v>247</v>
      </c>
      <c r="AA56" s="229" t="s">
        <v>247</v>
      </c>
      <c r="AB56" s="229" t="s">
        <v>247</v>
      </c>
      <c r="AC56" s="229" t="s">
        <v>247</v>
      </c>
    </row>
    <row r="57" spans="1:30" x14ac:dyDescent="0.25">
      <c r="A57" s="227" t="s">
        <v>34</v>
      </c>
      <c r="B57" s="230" t="s">
        <v>198</v>
      </c>
      <c r="C57" s="229">
        <v>1</v>
      </c>
      <c r="D57" s="229" t="s">
        <v>247</v>
      </c>
      <c r="E57" s="229">
        <v>1</v>
      </c>
      <c r="F57" s="229">
        <v>1</v>
      </c>
      <c r="G57" s="229" t="s">
        <v>247</v>
      </c>
      <c r="H57" s="229" t="s">
        <v>247</v>
      </c>
      <c r="I57" s="229" t="s">
        <v>247</v>
      </c>
      <c r="J57" s="229" t="s">
        <v>247</v>
      </c>
      <c r="K57" s="229" t="s">
        <v>247</v>
      </c>
      <c r="L57" s="229">
        <v>1</v>
      </c>
      <c r="M57" s="229" t="s">
        <v>247</v>
      </c>
      <c r="N57" s="229" t="s">
        <v>247</v>
      </c>
      <c r="O57" s="229" t="s">
        <v>247</v>
      </c>
      <c r="P57" s="229" t="s">
        <v>247</v>
      </c>
      <c r="Q57" s="229" t="s">
        <v>247</v>
      </c>
      <c r="R57" s="229" t="s">
        <v>247</v>
      </c>
      <c r="S57" s="229" t="s">
        <v>247</v>
      </c>
      <c r="T57" s="229" t="s">
        <v>247</v>
      </c>
      <c r="U57" s="229" t="s">
        <v>247</v>
      </c>
      <c r="V57" s="229" t="s">
        <v>247</v>
      </c>
      <c r="W57" s="229" t="s">
        <v>247</v>
      </c>
      <c r="X57" s="229" t="s">
        <v>247</v>
      </c>
      <c r="Y57" s="229" t="s">
        <v>247</v>
      </c>
      <c r="Z57" s="229" t="s">
        <v>247</v>
      </c>
      <c r="AA57" s="229" t="s">
        <v>247</v>
      </c>
      <c r="AB57" s="226">
        <f>SUM(H57:Y57)</f>
        <v>1</v>
      </c>
      <c r="AC57" s="229" t="s">
        <v>247</v>
      </c>
      <c r="AD57" s="111"/>
    </row>
    <row r="58" spans="1:30" ht="36.75" customHeight="1" x14ac:dyDescent="0.25">
      <c r="A58" s="224" t="s">
        <v>11</v>
      </c>
      <c r="B58" s="231" t="s">
        <v>97</v>
      </c>
      <c r="C58" s="226" t="s">
        <v>247</v>
      </c>
      <c r="D58" s="226" t="s">
        <v>247</v>
      </c>
      <c r="E58" s="226" t="s">
        <v>247</v>
      </c>
      <c r="F58" s="226" t="s">
        <v>247</v>
      </c>
      <c r="G58" s="226" t="s">
        <v>247</v>
      </c>
      <c r="H58" s="226" t="s">
        <v>247</v>
      </c>
      <c r="I58" s="226" t="s">
        <v>247</v>
      </c>
      <c r="J58" s="226" t="s">
        <v>247</v>
      </c>
      <c r="K58" s="226" t="s">
        <v>247</v>
      </c>
      <c r="L58" s="226" t="s">
        <v>247</v>
      </c>
      <c r="M58" s="226" t="s">
        <v>247</v>
      </c>
      <c r="N58" s="226" t="s">
        <v>247</v>
      </c>
      <c r="O58" s="226" t="s">
        <v>247</v>
      </c>
      <c r="P58" s="226" t="s">
        <v>247</v>
      </c>
      <c r="Q58" s="226" t="s">
        <v>247</v>
      </c>
      <c r="R58" s="226" t="s">
        <v>247</v>
      </c>
      <c r="S58" s="226" t="s">
        <v>247</v>
      </c>
      <c r="T58" s="226" t="s">
        <v>247</v>
      </c>
      <c r="U58" s="226" t="s">
        <v>247</v>
      </c>
      <c r="V58" s="226" t="s">
        <v>247</v>
      </c>
      <c r="W58" s="226" t="s">
        <v>247</v>
      </c>
      <c r="X58" s="226" t="s">
        <v>247</v>
      </c>
      <c r="Y58" s="226" t="s">
        <v>247</v>
      </c>
      <c r="Z58" s="226" t="s">
        <v>247</v>
      </c>
      <c r="AA58" s="226" t="s">
        <v>247</v>
      </c>
      <c r="AB58" s="226" t="s">
        <v>247</v>
      </c>
      <c r="AC58" s="226" t="s">
        <v>247</v>
      </c>
    </row>
    <row r="59" spans="1:30" ht="21" customHeight="1" x14ac:dyDescent="0.25">
      <c r="A59" s="224" t="s">
        <v>9</v>
      </c>
      <c r="B59" s="225" t="s">
        <v>33</v>
      </c>
      <c r="C59" s="226" t="s">
        <v>247</v>
      </c>
      <c r="D59" s="226" t="s">
        <v>247</v>
      </c>
      <c r="E59" s="226" t="s">
        <v>247</v>
      </c>
      <c r="F59" s="226" t="s">
        <v>247</v>
      </c>
      <c r="G59" s="226" t="s">
        <v>247</v>
      </c>
      <c r="H59" s="226" t="s">
        <v>247</v>
      </c>
      <c r="I59" s="226" t="s">
        <v>247</v>
      </c>
      <c r="J59" s="226" t="s">
        <v>247</v>
      </c>
      <c r="K59" s="226" t="s">
        <v>247</v>
      </c>
      <c r="L59" s="226" t="s">
        <v>247</v>
      </c>
      <c r="M59" s="226" t="s">
        <v>247</v>
      </c>
      <c r="N59" s="226" t="s">
        <v>247</v>
      </c>
      <c r="O59" s="226" t="s">
        <v>247</v>
      </c>
      <c r="P59" s="226" t="s">
        <v>247</v>
      </c>
      <c r="Q59" s="226" t="s">
        <v>247</v>
      </c>
      <c r="R59" s="226" t="s">
        <v>247</v>
      </c>
      <c r="S59" s="226" t="s">
        <v>247</v>
      </c>
      <c r="T59" s="226" t="s">
        <v>247</v>
      </c>
      <c r="U59" s="226" t="s">
        <v>247</v>
      </c>
      <c r="V59" s="226" t="s">
        <v>247</v>
      </c>
      <c r="W59" s="226" t="s">
        <v>247</v>
      </c>
      <c r="X59" s="226" t="s">
        <v>247</v>
      </c>
      <c r="Y59" s="226" t="s">
        <v>247</v>
      </c>
      <c r="Z59" s="226" t="s">
        <v>247</v>
      </c>
      <c r="AA59" s="226" t="s">
        <v>247</v>
      </c>
      <c r="AB59" s="226" t="s">
        <v>247</v>
      </c>
      <c r="AC59" s="226" t="s">
        <v>247</v>
      </c>
    </row>
    <row r="60" spans="1:30" x14ac:dyDescent="0.25">
      <c r="A60" s="227" t="s">
        <v>91</v>
      </c>
      <c r="B60" s="37" t="s">
        <v>53</v>
      </c>
      <c r="C60" s="229" t="s">
        <v>247</v>
      </c>
      <c r="D60" s="229" t="s">
        <v>247</v>
      </c>
      <c r="E60" s="229" t="s">
        <v>247</v>
      </c>
      <c r="F60" s="229" t="s">
        <v>247</v>
      </c>
      <c r="G60" s="229" t="s">
        <v>247</v>
      </c>
      <c r="H60" s="229" t="s">
        <v>247</v>
      </c>
      <c r="I60" s="229" t="s">
        <v>247</v>
      </c>
      <c r="J60" s="229" t="s">
        <v>247</v>
      </c>
      <c r="K60" s="229" t="s">
        <v>247</v>
      </c>
      <c r="L60" s="229" t="s">
        <v>247</v>
      </c>
      <c r="M60" s="229" t="s">
        <v>247</v>
      </c>
      <c r="N60" s="229" t="s">
        <v>247</v>
      </c>
      <c r="O60" s="229" t="s">
        <v>247</v>
      </c>
      <c r="P60" s="229" t="s">
        <v>247</v>
      </c>
      <c r="Q60" s="229" t="s">
        <v>247</v>
      </c>
      <c r="R60" s="229" t="s">
        <v>247</v>
      </c>
      <c r="S60" s="229" t="s">
        <v>247</v>
      </c>
      <c r="T60" s="229" t="s">
        <v>247</v>
      </c>
      <c r="U60" s="229" t="s">
        <v>247</v>
      </c>
      <c r="V60" s="229" t="s">
        <v>247</v>
      </c>
      <c r="W60" s="229" t="s">
        <v>247</v>
      </c>
      <c r="X60" s="229" t="s">
        <v>247</v>
      </c>
      <c r="Y60" s="229" t="s">
        <v>247</v>
      </c>
      <c r="Z60" s="229" t="s">
        <v>247</v>
      </c>
      <c r="AA60" s="229" t="s">
        <v>247</v>
      </c>
      <c r="AB60" s="229" t="s">
        <v>247</v>
      </c>
      <c r="AC60" s="229" t="s">
        <v>247</v>
      </c>
    </row>
    <row r="61" spans="1:30" x14ac:dyDescent="0.25">
      <c r="A61" s="227" t="s">
        <v>92</v>
      </c>
      <c r="B61" s="37" t="s">
        <v>51</v>
      </c>
      <c r="C61" s="229" t="s">
        <v>247</v>
      </c>
      <c r="D61" s="229" t="s">
        <v>247</v>
      </c>
      <c r="E61" s="229" t="s">
        <v>247</v>
      </c>
      <c r="F61" s="229" t="s">
        <v>247</v>
      </c>
      <c r="G61" s="229" t="s">
        <v>247</v>
      </c>
      <c r="H61" s="229" t="s">
        <v>247</v>
      </c>
      <c r="I61" s="229" t="s">
        <v>247</v>
      </c>
      <c r="J61" s="229" t="s">
        <v>247</v>
      </c>
      <c r="K61" s="229" t="s">
        <v>247</v>
      </c>
      <c r="L61" s="229" t="s">
        <v>247</v>
      </c>
      <c r="M61" s="229" t="s">
        <v>247</v>
      </c>
      <c r="N61" s="229" t="s">
        <v>247</v>
      </c>
      <c r="O61" s="229" t="s">
        <v>247</v>
      </c>
      <c r="P61" s="229" t="s">
        <v>247</v>
      </c>
      <c r="Q61" s="229" t="s">
        <v>247</v>
      </c>
      <c r="R61" s="229" t="s">
        <v>247</v>
      </c>
      <c r="S61" s="229" t="s">
        <v>247</v>
      </c>
      <c r="T61" s="229" t="s">
        <v>247</v>
      </c>
      <c r="U61" s="229" t="s">
        <v>247</v>
      </c>
      <c r="V61" s="229" t="s">
        <v>247</v>
      </c>
      <c r="W61" s="229" t="s">
        <v>247</v>
      </c>
      <c r="X61" s="229" t="s">
        <v>247</v>
      </c>
      <c r="Y61" s="229" t="s">
        <v>247</v>
      </c>
      <c r="Z61" s="229" t="s">
        <v>247</v>
      </c>
      <c r="AA61" s="229" t="s">
        <v>247</v>
      </c>
      <c r="AB61" s="229" t="s">
        <v>247</v>
      </c>
      <c r="AC61" s="229" t="s">
        <v>247</v>
      </c>
    </row>
    <row r="62" spans="1:30" x14ac:dyDescent="0.25">
      <c r="A62" s="227" t="s">
        <v>93</v>
      </c>
      <c r="B62" s="37" t="s">
        <v>49</v>
      </c>
      <c r="C62" s="229" t="s">
        <v>247</v>
      </c>
      <c r="D62" s="229" t="s">
        <v>247</v>
      </c>
      <c r="E62" s="229" t="s">
        <v>247</v>
      </c>
      <c r="F62" s="229" t="s">
        <v>247</v>
      </c>
      <c r="G62" s="229" t="s">
        <v>247</v>
      </c>
      <c r="H62" s="229" t="s">
        <v>247</v>
      </c>
      <c r="I62" s="229" t="s">
        <v>247</v>
      </c>
      <c r="J62" s="229" t="s">
        <v>247</v>
      </c>
      <c r="K62" s="229" t="s">
        <v>247</v>
      </c>
      <c r="L62" s="229" t="s">
        <v>247</v>
      </c>
      <c r="M62" s="229" t="s">
        <v>247</v>
      </c>
      <c r="N62" s="229" t="s">
        <v>247</v>
      </c>
      <c r="O62" s="229" t="s">
        <v>247</v>
      </c>
      <c r="P62" s="229" t="s">
        <v>247</v>
      </c>
      <c r="Q62" s="229" t="s">
        <v>247</v>
      </c>
      <c r="R62" s="229" t="s">
        <v>247</v>
      </c>
      <c r="S62" s="229" t="s">
        <v>247</v>
      </c>
      <c r="T62" s="229" t="s">
        <v>247</v>
      </c>
      <c r="U62" s="229" t="s">
        <v>247</v>
      </c>
      <c r="V62" s="229" t="s">
        <v>247</v>
      </c>
      <c r="W62" s="229" t="s">
        <v>247</v>
      </c>
      <c r="X62" s="229" t="s">
        <v>247</v>
      </c>
      <c r="Y62" s="229" t="s">
        <v>247</v>
      </c>
      <c r="Z62" s="229" t="s">
        <v>247</v>
      </c>
      <c r="AA62" s="229" t="s">
        <v>247</v>
      </c>
      <c r="AB62" s="229" t="s">
        <v>247</v>
      </c>
      <c r="AC62" s="229" t="s">
        <v>247</v>
      </c>
    </row>
    <row r="63" spans="1:30" x14ac:dyDescent="0.25">
      <c r="A63" s="227" t="s">
        <v>94</v>
      </c>
      <c r="B63" s="37" t="s">
        <v>96</v>
      </c>
      <c r="C63" s="229" t="s">
        <v>247</v>
      </c>
      <c r="D63" s="229" t="s">
        <v>247</v>
      </c>
      <c r="E63" s="229" t="s">
        <v>247</v>
      </c>
      <c r="F63" s="229" t="s">
        <v>247</v>
      </c>
      <c r="G63" s="229" t="s">
        <v>247</v>
      </c>
      <c r="H63" s="229" t="s">
        <v>247</v>
      </c>
      <c r="I63" s="229" t="s">
        <v>247</v>
      </c>
      <c r="J63" s="229" t="s">
        <v>247</v>
      </c>
      <c r="K63" s="229" t="s">
        <v>247</v>
      </c>
      <c r="L63" s="229" t="s">
        <v>247</v>
      </c>
      <c r="M63" s="229" t="s">
        <v>247</v>
      </c>
      <c r="N63" s="229" t="s">
        <v>247</v>
      </c>
      <c r="O63" s="229" t="s">
        <v>247</v>
      </c>
      <c r="P63" s="229" t="s">
        <v>247</v>
      </c>
      <c r="Q63" s="229" t="s">
        <v>247</v>
      </c>
      <c r="R63" s="229" t="s">
        <v>247</v>
      </c>
      <c r="S63" s="229" t="s">
        <v>247</v>
      </c>
      <c r="T63" s="229" t="s">
        <v>247</v>
      </c>
      <c r="U63" s="229" t="s">
        <v>247</v>
      </c>
      <c r="V63" s="229" t="s">
        <v>247</v>
      </c>
      <c r="W63" s="229" t="s">
        <v>247</v>
      </c>
      <c r="X63" s="229" t="s">
        <v>247</v>
      </c>
      <c r="Y63" s="229" t="s">
        <v>247</v>
      </c>
      <c r="Z63" s="229" t="s">
        <v>247</v>
      </c>
      <c r="AA63" s="229" t="s">
        <v>247</v>
      </c>
      <c r="AB63" s="229" t="s">
        <v>247</v>
      </c>
      <c r="AC63" s="229" t="s">
        <v>247</v>
      </c>
    </row>
    <row r="64" spans="1:30" ht="18.75" x14ac:dyDescent="0.25">
      <c r="A64" s="227" t="s">
        <v>95</v>
      </c>
      <c r="B64" s="230" t="s">
        <v>28</v>
      </c>
      <c r="C64" s="229" t="s">
        <v>247</v>
      </c>
      <c r="D64" s="229" t="s">
        <v>247</v>
      </c>
      <c r="E64" s="229" t="s">
        <v>247</v>
      </c>
      <c r="F64" s="229" t="s">
        <v>247</v>
      </c>
      <c r="G64" s="229" t="s">
        <v>247</v>
      </c>
      <c r="H64" s="229" t="s">
        <v>247</v>
      </c>
      <c r="I64" s="229" t="s">
        <v>247</v>
      </c>
      <c r="J64" s="229" t="s">
        <v>247</v>
      </c>
      <c r="K64" s="229" t="s">
        <v>247</v>
      </c>
      <c r="L64" s="229" t="s">
        <v>247</v>
      </c>
      <c r="M64" s="229" t="s">
        <v>247</v>
      </c>
      <c r="N64" s="229" t="s">
        <v>247</v>
      </c>
      <c r="O64" s="229" t="s">
        <v>247</v>
      </c>
      <c r="P64" s="229" t="s">
        <v>247</v>
      </c>
      <c r="Q64" s="229" t="s">
        <v>247</v>
      </c>
      <c r="R64" s="229" t="s">
        <v>247</v>
      </c>
      <c r="S64" s="229" t="s">
        <v>247</v>
      </c>
      <c r="T64" s="229" t="s">
        <v>247</v>
      </c>
      <c r="U64" s="229" t="s">
        <v>247</v>
      </c>
      <c r="V64" s="229" t="s">
        <v>247</v>
      </c>
      <c r="W64" s="229" t="s">
        <v>247</v>
      </c>
      <c r="X64" s="229" t="s">
        <v>247</v>
      </c>
      <c r="Y64" s="229" t="s">
        <v>247</v>
      </c>
      <c r="Z64" s="229" t="s">
        <v>247</v>
      </c>
      <c r="AA64" s="229" t="s">
        <v>247</v>
      </c>
      <c r="AB64" s="229" t="s">
        <v>247</v>
      </c>
      <c r="AC64" s="229" t="s">
        <v>247</v>
      </c>
    </row>
    <row r="65" spans="1:28" x14ac:dyDescent="0.25">
      <c r="A65" s="27"/>
      <c r="B65" s="34"/>
      <c r="C65" s="34"/>
      <c r="D65" s="34"/>
      <c r="E65" s="34"/>
      <c r="F65" s="34"/>
      <c r="L65" s="27"/>
      <c r="M65" s="27"/>
      <c r="N65" s="33"/>
      <c r="O65" s="27"/>
      <c r="P65" s="27"/>
      <c r="Q65" s="27"/>
      <c r="R65" s="27"/>
      <c r="S65" s="27"/>
      <c r="T65" s="27"/>
      <c r="U65" s="27"/>
      <c r="V65" s="27"/>
      <c r="W65" s="27"/>
      <c r="X65" s="27"/>
      <c r="Y65" s="27"/>
      <c r="Z65" s="27"/>
      <c r="AA65" s="27"/>
      <c r="AB65" s="27"/>
    </row>
    <row r="66" spans="1:28" ht="51" customHeight="1" x14ac:dyDescent="0.25">
      <c r="A66" s="27"/>
      <c r="B66" s="370"/>
      <c r="C66" s="370"/>
      <c r="D66" s="370"/>
      <c r="E66" s="370"/>
      <c r="F66" s="370"/>
      <c r="G66" s="370"/>
      <c r="H66" s="370"/>
      <c r="I66" s="370"/>
      <c r="J66" s="31"/>
      <c r="K66" s="31"/>
      <c r="L66" s="27"/>
      <c r="M66" s="27"/>
      <c r="N66" s="33"/>
      <c r="O66" s="27"/>
      <c r="P66" s="27"/>
      <c r="Q66" s="27"/>
      <c r="R66" s="27"/>
      <c r="S66" s="27"/>
      <c r="T66" s="27"/>
      <c r="U66" s="27"/>
      <c r="V66" s="27"/>
      <c r="W66" s="27"/>
      <c r="X66" s="27"/>
      <c r="Y66" s="27"/>
      <c r="Z66" s="27"/>
      <c r="AA66" s="27"/>
      <c r="AB66" s="27"/>
    </row>
    <row r="67" spans="1:28" ht="32.25" customHeight="1" x14ac:dyDescent="0.25">
      <c r="A67" s="27"/>
      <c r="B67" s="371"/>
      <c r="C67" s="371"/>
      <c r="D67" s="371"/>
      <c r="E67" s="371"/>
      <c r="F67" s="371"/>
      <c r="G67" s="371"/>
      <c r="H67" s="371"/>
      <c r="I67" s="371"/>
      <c r="J67" s="32"/>
      <c r="K67" s="32"/>
      <c r="L67" s="27"/>
      <c r="M67" s="27"/>
      <c r="N67" s="27"/>
      <c r="O67" s="27"/>
      <c r="P67" s="27"/>
      <c r="Q67" s="27"/>
      <c r="R67" s="27"/>
      <c r="S67" s="27"/>
      <c r="T67" s="27"/>
      <c r="U67" s="27"/>
      <c r="V67" s="27"/>
      <c r="W67" s="27"/>
      <c r="X67" s="27"/>
      <c r="Y67" s="27"/>
      <c r="Z67" s="27"/>
      <c r="AA67" s="27"/>
      <c r="AB67" s="27"/>
    </row>
    <row r="68" spans="1:28" ht="51.75" customHeight="1" x14ac:dyDescent="0.25">
      <c r="A68" s="27"/>
      <c r="B68" s="370"/>
      <c r="C68" s="370"/>
      <c r="D68" s="370"/>
      <c r="E68" s="370"/>
      <c r="F68" s="370"/>
      <c r="G68" s="370"/>
      <c r="H68" s="370"/>
      <c r="I68" s="370"/>
      <c r="J68" s="31"/>
      <c r="K68" s="31"/>
      <c r="L68" s="27"/>
      <c r="M68" s="27"/>
      <c r="N68" s="27"/>
      <c r="O68" s="27"/>
      <c r="P68" s="27"/>
      <c r="Q68" s="27"/>
      <c r="R68" s="27"/>
      <c r="S68" s="27"/>
      <c r="T68" s="27"/>
      <c r="U68" s="27"/>
      <c r="V68" s="27"/>
      <c r="W68" s="27"/>
      <c r="X68" s="27"/>
      <c r="Y68" s="27"/>
      <c r="Z68" s="27"/>
      <c r="AA68" s="27"/>
      <c r="AB68" s="27"/>
    </row>
    <row r="69" spans="1:28" ht="21.75" customHeight="1" x14ac:dyDescent="0.25">
      <c r="A69" s="27"/>
      <c r="B69" s="368"/>
      <c r="C69" s="368"/>
      <c r="D69" s="368"/>
      <c r="E69" s="368"/>
      <c r="F69" s="368"/>
      <c r="G69" s="368"/>
      <c r="H69" s="368"/>
      <c r="I69" s="368"/>
      <c r="J69" s="30"/>
      <c r="K69" s="30"/>
      <c r="L69" s="29"/>
      <c r="M69" s="29"/>
      <c r="N69" s="27"/>
      <c r="O69" s="27"/>
      <c r="P69" s="27"/>
      <c r="Q69" s="27"/>
      <c r="R69" s="27"/>
      <c r="S69" s="27"/>
      <c r="T69" s="27"/>
      <c r="U69" s="27"/>
      <c r="V69" s="27"/>
      <c r="W69" s="27"/>
      <c r="X69" s="27"/>
      <c r="Y69" s="27"/>
      <c r="Z69" s="27"/>
      <c r="AA69" s="27"/>
      <c r="AB69" s="27"/>
    </row>
    <row r="70" spans="1:28" ht="23.25" customHeight="1" x14ac:dyDescent="0.25">
      <c r="A70" s="27"/>
      <c r="B70" s="29"/>
      <c r="C70" s="29"/>
      <c r="D70" s="29"/>
      <c r="E70" s="29"/>
      <c r="F70" s="29"/>
      <c r="L70" s="27"/>
      <c r="M70" s="27"/>
      <c r="N70" s="27"/>
      <c r="O70" s="27"/>
      <c r="P70" s="27"/>
      <c r="Q70" s="27"/>
      <c r="R70" s="27"/>
      <c r="S70" s="27"/>
      <c r="T70" s="27"/>
      <c r="U70" s="27"/>
      <c r="V70" s="27"/>
      <c r="W70" s="27"/>
      <c r="X70" s="27"/>
      <c r="Y70" s="27"/>
      <c r="Z70" s="27"/>
      <c r="AA70" s="27"/>
      <c r="AB70" s="27"/>
    </row>
    <row r="71" spans="1:28" ht="18.75" customHeight="1" x14ac:dyDescent="0.25">
      <c r="A71" s="27"/>
      <c r="B71" s="369"/>
      <c r="C71" s="369"/>
      <c r="D71" s="369"/>
      <c r="E71" s="369"/>
      <c r="F71" s="369"/>
      <c r="G71" s="369"/>
      <c r="H71" s="369"/>
      <c r="I71" s="369"/>
      <c r="J71" s="28"/>
      <c r="K71" s="28"/>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L73" s="27"/>
      <c r="M73" s="27"/>
      <c r="N73" s="27"/>
      <c r="O73" s="27"/>
      <c r="P73" s="27"/>
      <c r="Q73" s="27"/>
      <c r="R73" s="27"/>
      <c r="S73" s="27"/>
      <c r="T73" s="27"/>
      <c r="U73" s="27"/>
      <c r="V73" s="27"/>
      <c r="W73" s="27"/>
      <c r="X73" s="27"/>
      <c r="Y73" s="27"/>
      <c r="Z73" s="27"/>
      <c r="AA73" s="27"/>
      <c r="AB73" s="27"/>
    </row>
    <row r="74" spans="1:28" x14ac:dyDescent="0.25">
      <c r="G74" s="26"/>
      <c r="H74" s="26"/>
      <c r="I74" s="26"/>
      <c r="J74" s="26"/>
      <c r="K74" s="26"/>
    </row>
    <row r="75" spans="1:28" x14ac:dyDescent="0.25">
      <c r="G75" s="26"/>
      <c r="H75" s="26"/>
      <c r="I75" s="26"/>
      <c r="J75" s="26"/>
      <c r="K75" s="26"/>
    </row>
    <row r="76" spans="1:28" x14ac:dyDescent="0.25">
      <c r="G76" s="26"/>
      <c r="H76" s="26"/>
      <c r="I76" s="26"/>
      <c r="J76" s="26"/>
      <c r="K76" s="26"/>
    </row>
    <row r="77" spans="1:28" x14ac:dyDescent="0.25">
      <c r="G77" s="26"/>
      <c r="H77" s="26"/>
      <c r="I77" s="26"/>
      <c r="J77" s="26"/>
      <c r="K77" s="26"/>
    </row>
    <row r="78" spans="1:28" x14ac:dyDescent="0.25">
      <c r="G78" s="26"/>
      <c r="H78" s="26"/>
      <c r="I78" s="26"/>
      <c r="J78" s="26"/>
      <c r="K78" s="26"/>
    </row>
    <row r="79" spans="1:28" x14ac:dyDescent="0.25">
      <c r="G79" s="26"/>
      <c r="H79" s="26"/>
      <c r="I79" s="26"/>
      <c r="J79" s="26"/>
      <c r="K79" s="26"/>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sheetData>
  <mergeCells count="36">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69:I69"/>
    <mergeCell ref="B71:I71"/>
    <mergeCell ref="B66:I66"/>
    <mergeCell ref="B67:I67"/>
    <mergeCell ref="B68:I68"/>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0" customWidth="1"/>
    <col min="2" max="2" width="23.140625" style="120" customWidth="1"/>
    <col min="3" max="3" width="13.85546875" style="120" customWidth="1"/>
    <col min="4" max="4" width="15.140625" style="120" customWidth="1"/>
    <col min="5" max="12" width="7.7109375" style="120" customWidth="1"/>
    <col min="13" max="13" width="17.85546875" style="120" customWidth="1"/>
    <col min="14" max="14" width="18.28515625" style="120" customWidth="1"/>
    <col min="15" max="15" width="12" style="120" customWidth="1"/>
    <col min="16" max="17" width="14.85546875" style="120" customWidth="1"/>
    <col min="18" max="18" width="17" style="120" customWidth="1"/>
    <col min="19" max="20" width="29.7109375" style="120" customWidth="1"/>
    <col min="21" max="21" width="11.42578125" style="120" customWidth="1"/>
    <col min="22" max="22" width="12.7109375" style="120" customWidth="1"/>
    <col min="23" max="23" width="13.85546875" style="120" customWidth="1"/>
    <col min="24" max="24" width="12.85546875" style="120" customWidth="1"/>
    <col min="25" max="25" width="16.5703125" style="120" customWidth="1"/>
    <col min="26" max="26" width="7.7109375" style="120" customWidth="1"/>
    <col min="27" max="27" width="15.7109375" style="120" customWidth="1"/>
    <col min="28" max="28" width="17.5703125" style="120" customWidth="1"/>
    <col min="29" max="29" width="17.140625" style="120" customWidth="1"/>
    <col min="30" max="30" width="14.85546875" style="120" customWidth="1"/>
    <col min="31" max="31" width="18.28515625" style="120" customWidth="1"/>
    <col min="32" max="32" width="11.7109375" style="120" customWidth="1"/>
    <col min="33" max="33" width="11.5703125" style="120" customWidth="1"/>
    <col min="34" max="35" width="9.7109375" style="120" customWidth="1"/>
    <col min="36" max="36" width="11.7109375" style="120" customWidth="1"/>
    <col min="37" max="37" width="18.28515625" style="120" customWidth="1"/>
    <col min="38" max="38" width="16.42578125" style="120" customWidth="1"/>
    <col min="39" max="39" width="14.42578125" style="120" customWidth="1"/>
    <col min="40" max="40" width="12.42578125" style="120" customWidth="1"/>
    <col min="41" max="41" width="9.7109375" style="120" customWidth="1"/>
    <col min="42" max="42" width="12.42578125" style="120" customWidth="1"/>
    <col min="43" max="43" width="12" style="120" customWidth="1"/>
    <col min="44" max="44" width="15.42578125" style="120" customWidth="1"/>
    <col min="45" max="45" width="13.28515625" style="120" customWidth="1"/>
    <col min="46" max="46" width="16.28515625" style="120" customWidth="1"/>
    <col min="47" max="47" width="10.7109375" style="120" customWidth="1"/>
    <col min="48" max="48" width="15.7109375" style="120" customWidth="1"/>
    <col min="49" max="16384" width="9.140625" style="120"/>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1"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1"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1"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1"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1"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2" t="s">
        <v>315</v>
      </c>
      <c r="AG21" s="122" t="s">
        <v>316</v>
      </c>
      <c r="AH21" s="123" t="s">
        <v>305</v>
      </c>
      <c r="AI21" s="123" t="s">
        <v>266</v>
      </c>
      <c r="AJ21" s="383"/>
      <c r="AK21" s="383"/>
      <c r="AL21" s="383"/>
      <c r="AM21" s="383"/>
      <c r="AN21" s="383"/>
      <c r="AO21" s="383"/>
      <c r="AP21" s="383"/>
      <c r="AQ21" s="396"/>
      <c r="AR21" s="391"/>
      <c r="AS21" s="391"/>
      <c r="AT21" s="391"/>
      <c r="AU21" s="391"/>
      <c r="AV21" s="391"/>
    </row>
    <row r="22" spans="1:48" s="125" customFormat="1" ht="12.75" x14ac:dyDescent="0.2">
      <c r="A22" s="124">
        <v>1</v>
      </c>
      <c r="B22" s="124">
        <v>2</v>
      </c>
      <c r="C22" s="124">
        <v>4</v>
      </c>
      <c r="D22" s="124">
        <v>5</v>
      </c>
      <c r="E22" s="124">
        <v>6</v>
      </c>
      <c r="F22" s="124">
        <f>E22+1</f>
        <v>7</v>
      </c>
      <c r="G22" s="124">
        <f t="shared" ref="G22:AV22" si="0">F22+1</f>
        <v>8</v>
      </c>
      <c r="H22" s="124">
        <f t="shared" si="0"/>
        <v>9</v>
      </c>
      <c r="I22" s="124">
        <f t="shared" si="0"/>
        <v>10</v>
      </c>
      <c r="J22" s="124">
        <f t="shared" si="0"/>
        <v>11</v>
      </c>
      <c r="K22" s="124">
        <f t="shared" si="0"/>
        <v>12</v>
      </c>
      <c r="L22" s="124">
        <f t="shared" si="0"/>
        <v>13</v>
      </c>
      <c r="M22" s="124">
        <f t="shared" si="0"/>
        <v>14</v>
      </c>
      <c r="N22" s="124">
        <f t="shared" si="0"/>
        <v>15</v>
      </c>
      <c r="O22" s="124">
        <f t="shared" si="0"/>
        <v>16</v>
      </c>
      <c r="P22" s="124">
        <f t="shared" si="0"/>
        <v>17</v>
      </c>
      <c r="Q22" s="124">
        <f t="shared" si="0"/>
        <v>18</v>
      </c>
      <c r="R22" s="124">
        <f t="shared" si="0"/>
        <v>19</v>
      </c>
      <c r="S22" s="124">
        <f t="shared" si="0"/>
        <v>20</v>
      </c>
      <c r="T22" s="124">
        <f t="shared" si="0"/>
        <v>21</v>
      </c>
      <c r="U22" s="124">
        <f t="shared" si="0"/>
        <v>22</v>
      </c>
      <c r="V22" s="124">
        <f t="shared" si="0"/>
        <v>23</v>
      </c>
      <c r="W22" s="124">
        <f t="shared" si="0"/>
        <v>24</v>
      </c>
      <c r="X22" s="124">
        <f t="shared" si="0"/>
        <v>25</v>
      </c>
      <c r="Y22" s="124">
        <f t="shared" si="0"/>
        <v>26</v>
      </c>
      <c r="Z22" s="124">
        <f t="shared" si="0"/>
        <v>27</v>
      </c>
      <c r="AA22" s="124">
        <f t="shared" si="0"/>
        <v>28</v>
      </c>
      <c r="AB22" s="124">
        <f t="shared" si="0"/>
        <v>29</v>
      </c>
      <c r="AC22" s="124">
        <f t="shared" si="0"/>
        <v>30</v>
      </c>
      <c r="AD22" s="124">
        <f t="shared" si="0"/>
        <v>31</v>
      </c>
      <c r="AE22" s="124">
        <f t="shared" si="0"/>
        <v>32</v>
      </c>
      <c r="AF22" s="124">
        <f t="shared" si="0"/>
        <v>33</v>
      </c>
      <c r="AG22" s="124">
        <f t="shared" si="0"/>
        <v>34</v>
      </c>
      <c r="AH22" s="124">
        <f t="shared" si="0"/>
        <v>35</v>
      </c>
      <c r="AI22" s="124">
        <f t="shared" si="0"/>
        <v>36</v>
      </c>
      <c r="AJ22" s="124">
        <f t="shared" si="0"/>
        <v>37</v>
      </c>
      <c r="AK22" s="124">
        <f t="shared" si="0"/>
        <v>38</v>
      </c>
      <c r="AL22" s="124">
        <f t="shared" si="0"/>
        <v>39</v>
      </c>
      <c r="AM22" s="124">
        <f t="shared" si="0"/>
        <v>40</v>
      </c>
      <c r="AN22" s="124">
        <f t="shared" si="0"/>
        <v>41</v>
      </c>
      <c r="AO22" s="124">
        <f t="shared" si="0"/>
        <v>42</v>
      </c>
      <c r="AP22" s="124">
        <f t="shared" si="0"/>
        <v>43</v>
      </c>
      <c r="AQ22" s="124">
        <f t="shared" si="0"/>
        <v>44</v>
      </c>
      <c r="AR22" s="124">
        <f t="shared" si="0"/>
        <v>45</v>
      </c>
      <c r="AS22" s="124">
        <f t="shared" si="0"/>
        <v>46</v>
      </c>
      <c r="AT22" s="124">
        <f t="shared" si="0"/>
        <v>47</v>
      </c>
      <c r="AU22" s="124">
        <f t="shared" si="0"/>
        <v>48</v>
      </c>
      <c r="AV22" s="124">
        <f t="shared" si="0"/>
        <v>49</v>
      </c>
    </row>
    <row r="23" spans="1:48" s="126" customFormat="1" ht="15.75" x14ac:dyDescent="0.25">
      <c r="A23" s="127">
        <v>1</v>
      </c>
      <c r="B23" s="127" t="s">
        <v>555</v>
      </c>
      <c r="C23" s="127" t="s">
        <v>317</v>
      </c>
      <c r="D23" s="128">
        <v>46111</v>
      </c>
      <c r="E23" s="127" t="s">
        <v>247</v>
      </c>
      <c r="F23" s="127" t="s">
        <v>247</v>
      </c>
      <c r="G23" s="127" t="s">
        <v>247</v>
      </c>
      <c r="H23" s="127" t="s">
        <v>247</v>
      </c>
      <c r="I23" s="127" t="s">
        <v>247</v>
      </c>
      <c r="J23" s="127" t="s">
        <v>247</v>
      </c>
      <c r="K23" s="127" t="s">
        <v>247</v>
      </c>
      <c r="L23" s="127" t="s">
        <v>247</v>
      </c>
      <c r="M23" s="127" t="s">
        <v>247</v>
      </c>
      <c r="N23" s="127" t="s">
        <v>247</v>
      </c>
      <c r="O23" s="127" t="s">
        <v>555</v>
      </c>
      <c r="P23" s="127" t="s">
        <v>247</v>
      </c>
      <c r="Q23" s="127" t="s">
        <v>247</v>
      </c>
      <c r="R23" s="127" t="s">
        <v>247</v>
      </c>
      <c r="S23" s="127" t="s">
        <v>562</v>
      </c>
      <c r="T23" s="127" t="s">
        <v>562</v>
      </c>
      <c r="U23" s="127" t="s">
        <v>247</v>
      </c>
      <c r="V23" s="127" t="s">
        <v>247</v>
      </c>
      <c r="W23" s="127" t="s">
        <v>247</v>
      </c>
      <c r="X23" s="127" t="s">
        <v>247</v>
      </c>
      <c r="Y23" s="127" t="s">
        <v>247</v>
      </c>
      <c r="Z23" s="127" t="s">
        <v>247</v>
      </c>
      <c r="AA23" s="127" t="s">
        <v>247</v>
      </c>
      <c r="AB23" s="127" t="s">
        <v>247</v>
      </c>
      <c r="AC23" s="127" t="s">
        <v>247</v>
      </c>
      <c r="AD23" s="127" t="s">
        <v>247</v>
      </c>
      <c r="AE23" s="127" t="s">
        <v>247</v>
      </c>
      <c r="AF23" s="127" t="s">
        <v>247</v>
      </c>
      <c r="AG23" s="127" t="s">
        <v>247</v>
      </c>
      <c r="AH23" s="127" t="s">
        <v>247</v>
      </c>
      <c r="AI23" s="127" t="s">
        <v>247</v>
      </c>
      <c r="AJ23" s="127" t="s">
        <v>247</v>
      </c>
      <c r="AK23" s="127" t="s">
        <v>247</v>
      </c>
      <c r="AL23" s="127" t="s">
        <v>247</v>
      </c>
      <c r="AM23" s="127" t="s">
        <v>247</v>
      </c>
      <c r="AN23" s="127" t="s">
        <v>247</v>
      </c>
      <c r="AO23" s="127" t="s">
        <v>247</v>
      </c>
      <c r="AP23" s="127" t="s">
        <v>247</v>
      </c>
      <c r="AQ23" s="127" t="s">
        <v>247</v>
      </c>
      <c r="AR23" s="127" t="s">
        <v>247</v>
      </c>
      <c r="AS23" s="127" t="s">
        <v>247</v>
      </c>
      <c r="AT23" s="127" t="s">
        <v>247</v>
      </c>
      <c r="AU23" s="127" t="s">
        <v>247</v>
      </c>
      <c r="AV23" s="127"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43" zoomScaleNormal="100" workbookViewId="0">
      <selection activeCell="I9" sqref="I9"/>
    </sheetView>
  </sheetViews>
  <sheetFormatPr defaultRowHeight="15.75" x14ac:dyDescent="0.25"/>
  <cols>
    <col min="1" max="2" width="66.140625" style="46"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3" t="s">
        <v>21</v>
      </c>
    </row>
    <row r="2" spans="1:8" ht="18.75" x14ac:dyDescent="0.3">
      <c r="B2" s="8" t="s">
        <v>5</v>
      </c>
    </row>
    <row r="3" spans="1:8" ht="18.75" x14ac:dyDescent="0.3">
      <c r="B3" s="8" t="s">
        <v>190</v>
      </c>
    </row>
    <row r="4" spans="1:8" x14ac:dyDescent="0.25">
      <c r="B4" s="25"/>
    </row>
    <row r="5" spans="1:8" s="77" customFormat="1" ht="18.75" x14ac:dyDescent="0.3">
      <c r="A5" s="376" t="str">
        <f>'1. паспорт местоположение'!A5:C5</f>
        <v>Год раскрытия информации: 2025 год</v>
      </c>
      <c r="B5" s="376"/>
      <c r="C5" s="45"/>
      <c r="D5" s="45"/>
      <c r="E5" s="45"/>
      <c r="F5" s="45"/>
      <c r="G5" s="45"/>
      <c r="H5" s="45"/>
    </row>
    <row r="6" spans="1:8" s="77" customFormat="1" ht="18.75" x14ac:dyDescent="0.3">
      <c r="A6" s="70"/>
      <c r="B6" s="70"/>
      <c r="C6" s="70"/>
      <c r="D6" s="70"/>
      <c r="E6" s="70"/>
      <c r="F6" s="70"/>
      <c r="G6" s="70"/>
      <c r="H6" s="70"/>
    </row>
    <row r="7" spans="1:8" s="77" customFormat="1" ht="18.75" x14ac:dyDescent="0.3">
      <c r="A7" s="240" t="s">
        <v>4</v>
      </c>
      <c r="B7" s="240"/>
      <c r="C7" s="66"/>
      <c r="D7" s="66"/>
      <c r="E7" s="66"/>
      <c r="F7" s="66"/>
      <c r="G7" s="66"/>
      <c r="H7" s="66"/>
    </row>
    <row r="8" spans="1:8" s="77" customFormat="1" ht="18.75" x14ac:dyDescent="0.3">
      <c r="A8" s="66"/>
      <c r="B8" s="66"/>
      <c r="C8" s="66"/>
      <c r="D8" s="66"/>
      <c r="E8" s="66"/>
      <c r="F8" s="66"/>
      <c r="G8" s="66"/>
      <c r="H8" s="66"/>
    </row>
    <row r="9" spans="1:8" s="77" customFormat="1" ht="22.15" customHeight="1" x14ac:dyDescent="0.3">
      <c r="A9" s="239" t="str">
        <f>'1. паспорт местоположение'!A9:C9</f>
        <v>ООО "ЭСК "Энергосеть"</v>
      </c>
      <c r="B9" s="239"/>
      <c r="C9" s="5"/>
      <c r="D9" s="5"/>
      <c r="E9" s="5"/>
      <c r="F9" s="5"/>
      <c r="G9" s="5"/>
      <c r="H9" s="5"/>
    </row>
    <row r="10" spans="1:8" s="77" customFormat="1" ht="18.75" x14ac:dyDescent="0.3">
      <c r="A10" s="237" t="s">
        <v>3</v>
      </c>
      <c r="B10" s="237"/>
      <c r="C10" s="79"/>
      <c r="D10" s="79"/>
      <c r="E10" s="79"/>
      <c r="F10" s="79"/>
      <c r="G10" s="79"/>
      <c r="H10" s="79"/>
    </row>
    <row r="11" spans="1:8" s="77" customFormat="1" ht="18.75" x14ac:dyDescent="0.3">
      <c r="A11" s="66"/>
      <c r="B11" s="66"/>
      <c r="C11" s="66"/>
      <c r="D11" s="66"/>
      <c r="E11" s="66"/>
      <c r="F11" s="66"/>
      <c r="G11" s="66"/>
      <c r="H11" s="66"/>
    </row>
    <row r="12" spans="1:8" s="77" customFormat="1" ht="30.75" customHeight="1" x14ac:dyDescent="0.3">
      <c r="A12" s="239" t="str">
        <f>'1. паспорт местоположение'!A12:C12</f>
        <v>Р_25-29_ESK73_9</v>
      </c>
      <c r="B12" s="239"/>
      <c r="C12" s="5"/>
      <c r="D12" s="5"/>
      <c r="E12" s="5"/>
      <c r="F12" s="5"/>
      <c r="G12" s="5"/>
      <c r="H12" s="5"/>
    </row>
    <row r="13" spans="1:8" s="77" customFormat="1" ht="18.75" x14ac:dyDescent="0.3">
      <c r="A13" s="237" t="s">
        <v>2</v>
      </c>
      <c r="B13" s="237"/>
      <c r="C13" s="79"/>
      <c r="D13" s="79"/>
      <c r="E13" s="79"/>
      <c r="F13" s="79"/>
      <c r="G13" s="79"/>
      <c r="H13" s="79"/>
    </row>
    <row r="14" spans="1:8" s="77" customFormat="1" ht="18.75" x14ac:dyDescent="0.3">
      <c r="A14" s="6"/>
      <c r="B14" s="6"/>
      <c r="C14" s="6"/>
      <c r="D14" s="6"/>
      <c r="E14" s="6"/>
      <c r="F14" s="6"/>
      <c r="G14" s="6"/>
      <c r="H14" s="6"/>
    </row>
    <row r="15" spans="1:8" s="77" customFormat="1" ht="23.45" customHeight="1" x14ac:dyDescent="0.3">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5"/>
      <c r="D15" s="5"/>
      <c r="E15" s="5"/>
      <c r="F15" s="5"/>
      <c r="G15" s="5"/>
      <c r="H15" s="5"/>
    </row>
    <row r="16" spans="1:8" s="77" customFormat="1" ht="18.75" x14ac:dyDescent="0.3">
      <c r="A16" s="237" t="s">
        <v>1</v>
      </c>
      <c r="B16" s="237"/>
      <c r="C16" s="79"/>
      <c r="D16" s="79"/>
      <c r="E16" s="79"/>
      <c r="F16" s="79"/>
      <c r="G16" s="79"/>
      <c r="H16" s="79"/>
    </row>
    <row r="17" spans="1:3" s="77" customFormat="1" ht="18.75" x14ac:dyDescent="0.3">
      <c r="B17" s="80"/>
    </row>
    <row r="18" spans="1:3" s="77" customFormat="1" ht="26.45" customHeight="1" x14ac:dyDescent="0.3">
      <c r="A18" s="406" t="s">
        <v>181</v>
      </c>
      <c r="B18" s="376"/>
    </row>
    <row r="19" spans="1:3" x14ac:dyDescent="0.25">
      <c r="B19" s="25"/>
    </row>
    <row r="20" spans="1:3" ht="16.5" thickBot="1" x14ac:dyDescent="0.3">
      <c r="B20" s="48"/>
    </row>
    <row r="21" spans="1:3" ht="30.75" thickBot="1" x14ac:dyDescent="0.3">
      <c r="A21" s="49" t="s">
        <v>102</v>
      </c>
      <c r="B21" s="232" t="str">
        <f>A15</f>
        <v xml:space="preserve">Реконструкция ТП-9/3 (Установка Автоматического выключателя ВА55-43-334730-1600А-690АС-НР230АС/220DC-ПЭ2 30АС-УХЛЗ) </v>
      </c>
    </row>
    <row r="22" spans="1:3" ht="16.5" thickBot="1" x14ac:dyDescent="0.3">
      <c r="A22" s="49" t="s">
        <v>103</v>
      </c>
      <c r="B22" s="212" t="s">
        <v>573</v>
      </c>
    </row>
    <row r="23" spans="1:3" ht="16.5" thickBot="1" x14ac:dyDescent="0.3">
      <c r="A23" s="49" t="s">
        <v>100</v>
      </c>
      <c r="B23" s="213" t="s">
        <v>566</v>
      </c>
      <c r="C23" s="47" t="s">
        <v>200</v>
      </c>
    </row>
    <row r="24" spans="1:3" ht="16.5" thickBot="1" x14ac:dyDescent="0.3">
      <c r="A24" s="49" t="s">
        <v>104</v>
      </c>
      <c r="B24" s="213" t="s">
        <v>247</v>
      </c>
    </row>
    <row r="25" spans="1:3" ht="16.5" thickBot="1" x14ac:dyDescent="0.3">
      <c r="A25" s="50" t="s">
        <v>105</v>
      </c>
      <c r="B25" s="212" t="s">
        <v>571</v>
      </c>
      <c r="C25" s="47" t="s">
        <v>201</v>
      </c>
    </row>
    <row r="26" spans="1:3" ht="16.5" thickBot="1" x14ac:dyDescent="0.3">
      <c r="A26" s="51" t="s">
        <v>106</v>
      </c>
      <c r="B26" s="214" t="s">
        <v>556</v>
      </c>
      <c r="C26" s="47" t="s">
        <v>202</v>
      </c>
    </row>
    <row r="27" spans="1:3" ht="29.25" thickBot="1" x14ac:dyDescent="0.3">
      <c r="A27" s="57" t="s">
        <v>568</v>
      </c>
      <c r="B27" s="216">
        <v>0.224</v>
      </c>
    </row>
    <row r="28" spans="1:3" ht="16.5" thickBot="1" x14ac:dyDescent="0.3">
      <c r="A28" s="53" t="s">
        <v>107</v>
      </c>
      <c r="B28" s="215" t="s">
        <v>577</v>
      </c>
    </row>
    <row r="29" spans="1:3" ht="29.25" thickBot="1" x14ac:dyDescent="0.3">
      <c r="A29" s="58" t="s">
        <v>108</v>
      </c>
      <c r="B29" s="215" t="s">
        <v>247</v>
      </c>
    </row>
    <row r="30" spans="1:3" ht="29.25" thickBot="1" x14ac:dyDescent="0.3">
      <c r="A30" s="58" t="s">
        <v>109</v>
      </c>
      <c r="B30" s="215" t="s">
        <v>247</v>
      </c>
    </row>
    <row r="31" spans="1:3" ht="16.5" thickBot="1" x14ac:dyDescent="0.3">
      <c r="A31" s="53" t="s">
        <v>110</v>
      </c>
      <c r="B31" s="215" t="s">
        <v>247</v>
      </c>
    </row>
    <row r="32" spans="1:3" ht="29.25" thickBot="1" x14ac:dyDescent="0.3">
      <c r="A32" s="58" t="s">
        <v>111</v>
      </c>
      <c r="B32" s="215" t="s">
        <v>247</v>
      </c>
    </row>
    <row r="33" spans="1:2" ht="16.5" thickBot="1" x14ac:dyDescent="0.3">
      <c r="A33" s="53" t="s">
        <v>193</v>
      </c>
      <c r="B33" s="216" t="s">
        <v>247</v>
      </c>
    </row>
    <row r="34" spans="1:2" ht="16.5" thickBot="1" x14ac:dyDescent="0.3">
      <c r="A34" s="53" t="s">
        <v>113</v>
      </c>
      <c r="B34" s="215" t="s">
        <v>247</v>
      </c>
    </row>
    <row r="35" spans="1:2" ht="16.5" thickBot="1" x14ac:dyDescent="0.3">
      <c r="A35" s="53" t="s">
        <v>114</v>
      </c>
      <c r="B35" s="215" t="s">
        <v>247</v>
      </c>
    </row>
    <row r="36" spans="1:2" ht="16.5" thickBot="1" x14ac:dyDescent="0.3">
      <c r="A36" s="53" t="s">
        <v>115</v>
      </c>
      <c r="B36" s="215" t="s">
        <v>247</v>
      </c>
    </row>
    <row r="37" spans="1:2" ht="29.25" thickBot="1" x14ac:dyDescent="0.3">
      <c r="A37" s="58" t="s">
        <v>116</v>
      </c>
      <c r="B37" s="215" t="s">
        <v>247</v>
      </c>
    </row>
    <row r="38" spans="1:2" ht="16.5" thickBot="1" x14ac:dyDescent="0.3">
      <c r="A38" s="53" t="s">
        <v>112</v>
      </c>
      <c r="B38" s="215" t="s">
        <v>247</v>
      </c>
    </row>
    <row r="39" spans="1:2" ht="16.5" thickBot="1" x14ac:dyDescent="0.3">
      <c r="A39" s="53" t="s">
        <v>113</v>
      </c>
      <c r="B39" s="215" t="s">
        <v>247</v>
      </c>
    </row>
    <row r="40" spans="1:2" ht="16.5" thickBot="1" x14ac:dyDescent="0.3">
      <c r="A40" s="53" t="s">
        <v>114</v>
      </c>
      <c r="B40" s="215" t="s">
        <v>247</v>
      </c>
    </row>
    <row r="41" spans="1:2" ht="16.5" thickBot="1" x14ac:dyDescent="0.3">
      <c r="A41" s="53" t="s">
        <v>115</v>
      </c>
      <c r="B41" s="215" t="s">
        <v>247</v>
      </c>
    </row>
    <row r="42" spans="1:2" ht="29.25" thickBot="1" x14ac:dyDescent="0.3">
      <c r="A42" s="58" t="s">
        <v>117</v>
      </c>
      <c r="B42" s="215" t="s">
        <v>247</v>
      </c>
    </row>
    <row r="43" spans="1:2" ht="16.5" thickBot="1" x14ac:dyDescent="0.3">
      <c r="A43" s="53" t="s">
        <v>193</v>
      </c>
      <c r="B43" s="215" t="s">
        <v>247</v>
      </c>
    </row>
    <row r="44" spans="1:2" ht="16.5" thickBot="1" x14ac:dyDescent="0.3">
      <c r="A44" s="53" t="s">
        <v>113</v>
      </c>
      <c r="B44" s="215" t="s">
        <v>247</v>
      </c>
    </row>
    <row r="45" spans="1:2" ht="16.5" thickBot="1" x14ac:dyDescent="0.3">
      <c r="A45" s="53" t="s">
        <v>114</v>
      </c>
      <c r="B45" s="215" t="s">
        <v>247</v>
      </c>
    </row>
    <row r="46" spans="1:2" ht="16.5" thickBot="1" x14ac:dyDescent="0.3">
      <c r="A46" s="53" t="s">
        <v>115</v>
      </c>
      <c r="B46" s="215" t="s">
        <v>247</v>
      </c>
    </row>
    <row r="47" spans="1:2" ht="29.25" thickBot="1" x14ac:dyDescent="0.3">
      <c r="A47" s="52" t="s">
        <v>118</v>
      </c>
      <c r="B47" s="217" t="s">
        <v>247</v>
      </c>
    </row>
    <row r="48" spans="1:2" ht="16.5" thickBot="1" x14ac:dyDescent="0.3">
      <c r="A48" s="54" t="s">
        <v>110</v>
      </c>
      <c r="B48" s="217" t="s">
        <v>247</v>
      </c>
    </row>
    <row r="49" spans="1:3" ht="16.5" thickBot="1" x14ac:dyDescent="0.3">
      <c r="A49" s="54" t="s">
        <v>119</v>
      </c>
      <c r="B49" s="217" t="s">
        <v>247</v>
      </c>
    </row>
    <row r="50" spans="1:3" ht="16.5" thickBot="1" x14ac:dyDescent="0.3">
      <c r="A50" s="54" t="s">
        <v>120</v>
      </c>
      <c r="B50" s="217" t="s">
        <v>247</v>
      </c>
    </row>
    <row r="51" spans="1:3" ht="16.5" thickBot="1" x14ac:dyDescent="0.3">
      <c r="A51" s="54" t="s">
        <v>121</v>
      </c>
      <c r="B51" s="217" t="s">
        <v>247</v>
      </c>
    </row>
    <row r="52" spans="1:3" ht="16.5" thickBot="1" x14ac:dyDescent="0.3">
      <c r="A52" s="50" t="s">
        <v>122</v>
      </c>
      <c r="B52" s="218" t="s">
        <v>247</v>
      </c>
    </row>
    <row r="53" spans="1:3" ht="16.5" thickBot="1" x14ac:dyDescent="0.3">
      <c r="A53" s="50" t="s">
        <v>123</v>
      </c>
      <c r="B53" s="218" t="s">
        <v>247</v>
      </c>
    </row>
    <row r="54" spans="1:3" ht="16.5" thickBot="1" x14ac:dyDescent="0.3">
      <c r="A54" s="50" t="s">
        <v>124</v>
      </c>
      <c r="B54" s="218" t="s">
        <v>247</v>
      </c>
    </row>
    <row r="55" spans="1:3" ht="16.5" thickBot="1" x14ac:dyDescent="0.3">
      <c r="A55" s="51" t="s">
        <v>125</v>
      </c>
      <c r="B55" s="214" t="s">
        <v>247</v>
      </c>
    </row>
    <row r="56" spans="1:3" x14ac:dyDescent="0.25">
      <c r="A56" s="52" t="s">
        <v>126</v>
      </c>
      <c r="B56" s="223" t="s">
        <v>247</v>
      </c>
    </row>
    <row r="57" spans="1:3" x14ac:dyDescent="0.25">
      <c r="A57" s="55" t="s">
        <v>127</v>
      </c>
      <c r="B57" s="219"/>
      <c r="C57" s="47" t="s">
        <v>203</v>
      </c>
    </row>
    <row r="58" spans="1:3" x14ac:dyDescent="0.25">
      <c r="A58" s="55" t="s">
        <v>128</v>
      </c>
      <c r="B58" s="219"/>
    </row>
    <row r="59" spans="1:3" x14ac:dyDescent="0.25">
      <c r="A59" s="55" t="s">
        <v>129</v>
      </c>
      <c r="B59" s="219"/>
    </row>
    <row r="60" spans="1:3" x14ac:dyDescent="0.25">
      <c r="A60" s="55" t="s">
        <v>130</v>
      </c>
      <c r="B60" s="220"/>
    </row>
    <row r="61" spans="1:3" ht="16.5" thickBot="1" x14ac:dyDescent="0.3">
      <c r="A61" s="56" t="s">
        <v>131</v>
      </c>
      <c r="B61" s="221"/>
    </row>
    <row r="62" spans="1:3" ht="30.75" thickBot="1" x14ac:dyDescent="0.3">
      <c r="A62" s="54" t="s">
        <v>132</v>
      </c>
      <c r="B62" s="215" t="s">
        <v>247</v>
      </c>
    </row>
    <row r="63" spans="1:3" ht="29.25" thickBot="1" x14ac:dyDescent="0.3">
      <c r="A63" s="50" t="s">
        <v>133</v>
      </c>
      <c r="B63" s="215" t="s">
        <v>247</v>
      </c>
    </row>
    <row r="64" spans="1:3" ht="16.5" thickBot="1" x14ac:dyDescent="0.3">
      <c r="A64" s="54" t="s">
        <v>110</v>
      </c>
      <c r="B64" s="215" t="s">
        <v>247</v>
      </c>
    </row>
    <row r="65" spans="1:3" ht="16.5" thickBot="1" x14ac:dyDescent="0.3">
      <c r="A65" s="54" t="s">
        <v>134</v>
      </c>
      <c r="B65" s="215" t="s">
        <v>247</v>
      </c>
    </row>
    <row r="66" spans="1:3" ht="16.5" thickBot="1" x14ac:dyDescent="0.3">
      <c r="A66" s="54" t="s">
        <v>135</v>
      </c>
      <c r="B66" s="215" t="s">
        <v>247</v>
      </c>
    </row>
    <row r="67" spans="1:3" ht="16.5" thickBot="1" x14ac:dyDescent="0.3">
      <c r="A67" s="59" t="s">
        <v>136</v>
      </c>
      <c r="B67" s="215" t="s">
        <v>247</v>
      </c>
      <c r="C67" s="47" t="s">
        <v>204</v>
      </c>
    </row>
    <row r="68" spans="1:3" ht="16.5" thickBot="1" x14ac:dyDescent="0.3">
      <c r="A68" s="50" t="s">
        <v>137</v>
      </c>
      <c r="B68" s="218" t="s">
        <v>247</v>
      </c>
    </row>
    <row r="69" spans="1:3" ht="16.5" thickBot="1" x14ac:dyDescent="0.3">
      <c r="A69" s="55" t="s">
        <v>138</v>
      </c>
      <c r="B69" s="217" t="s">
        <v>247</v>
      </c>
    </row>
    <row r="70" spans="1:3" ht="16.5" thickBot="1" x14ac:dyDescent="0.3">
      <c r="A70" s="55" t="s">
        <v>139</v>
      </c>
      <c r="B70" s="217" t="s">
        <v>247</v>
      </c>
    </row>
    <row r="71" spans="1:3" ht="16.5" thickBot="1" x14ac:dyDescent="0.3">
      <c r="A71" s="55" t="s">
        <v>140</v>
      </c>
      <c r="B71" s="217" t="s">
        <v>247</v>
      </c>
    </row>
    <row r="72" spans="1:3" ht="33" customHeight="1" thickBot="1" x14ac:dyDescent="0.3">
      <c r="A72" s="60" t="s">
        <v>141</v>
      </c>
      <c r="B72" s="217" t="s">
        <v>556</v>
      </c>
      <c r="C72" s="47" t="s">
        <v>205</v>
      </c>
    </row>
    <row r="73" spans="1:3" ht="28.5" x14ac:dyDescent="0.25">
      <c r="A73" s="52" t="s">
        <v>142</v>
      </c>
      <c r="B73" s="403" t="s">
        <v>247</v>
      </c>
    </row>
    <row r="74" spans="1:3" x14ac:dyDescent="0.25">
      <c r="A74" s="55" t="s">
        <v>143</v>
      </c>
      <c r="B74" s="404"/>
      <c r="C74" s="47" t="s">
        <v>206</v>
      </c>
    </row>
    <row r="75" spans="1:3" x14ac:dyDescent="0.25">
      <c r="A75" s="55" t="s">
        <v>144</v>
      </c>
      <c r="B75" s="404"/>
    </row>
    <row r="76" spans="1:3" x14ac:dyDescent="0.25">
      <c r="A76" s="55" t="s">
        <v>145</v>
      </c>
      <c r="B76" s="404"/>
    </row>
    <row r="77" spans="1:3" x14ac:dyDescent="0.25">
      <c r="A77" s="55" t="s">
        <v>146</v>
      </c>
      <c r="B77" s="404"/>
    </row>
    <row r="78" spans="1:3" ht="16.5" thickBot="1" x14ac:dyDescent="0.3">
      <c r="A78" s="61" t="s">
        <v>147</v>
      </c>
      <c r="B78" s="40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2025-09-30T06:12:30Z</dcterms:modified>
</cp:coreProperties>
</file>